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600" windowHeight="8192" windowWidth="16384" xWindow="0" yWindow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01"/>
</workbook>
</file>

<file path=xl/sharedStrings.xml><?xml version="1.0" encoding="utf-8"?>
<sst xmlns="http://schemas.openxmlformats.org/spreadsheetml/2006/main" count="49" uniqueCount="23">
  <si>
    <t>Resizing GMF Objects</t>
  </si>
  <si>
    <t>Multiply X By:</t>
  </si>
  <si>
    <t>(If you need more lines, just clear what you have</t>
  </si>
  <si>
    <t>Multiply Y By:</t>
  </si>
  <si>
    <t>after copying it and start from where you left off)</t>
  </si>
  <si>
    <t>Multiply Z By:</t>
  </si>
  <si>
    <t>ORIGINAL</t>
  </si>
  <si>
    <t>Resized</t>
  </si>
  <si>
    <t>*MESH_VERTEX</t>
  </si>
  <si>
    <t>Rotating/Shifting GMF Coordinates</t>
  </si>
  <si>
    <t>Rotate By (radians):</t>
  </si>
  <si>
    <t>Center On X Plane:</t>
  </si>
  <si>
    <t>Shift On X Plane:</t>
  </si>
  <si>
    <t>Center On Y Plane:</t>
  </si>
  <si>
    <t>Shift On Y Plane:</t>
  </si>
  <si>
    <t>Center On Z Plane:</t>
  </si>
  <si>
    <t>Shift On Z Plane:</t>
  </si>
  <si>
    <t>CALCULATIONS (you probably don't want to mess with this stuff)</t>
  </si>
  <si>
    <t>Rotated</t>
  </si>
  <si>
    <t>DistanceX</t>
  </si>
  <si>
    <t>DistanceY</t>
  </si>
  <si>
    <t>DistanceZ</t>
  </si>
  <si>
    <t>Rotations</t>
  </si>
</sst>
</file>

<file path=xl/styles.xml><?xml version="1.0" encoding="utf-8"?>
<styleSheet xmlns="http://schemas.openxmlformats.org/spreadsheetml/2006/main">
  <numFmts count="2">
    <numFmt formatCode="GENERAL" numFmtId="164"/>
    <numFmt formatCode="0.00E+00" numFmtId="165"/>
  </numFmts>
  <fonts count="6">
    <font>
      <name val="Arial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2"/>
      <b val="true"/>
      <sz val="14"/>
    </font>
    <font>
      <name val="Arial"/>
      <family val="2"/>
      <b val="true"/>
      <sz val="10"/>
    </font>
  </fonts>
  <fills count="2">
    <fill>
      <patternFill patternType="none"/>
    </fill>
    <fill>
      <patternFill patternType="gray125"/>
    </fill>
  </fills>
  <borders count="15">
    <border diagonalDown="false" diagonalUp="false">
      <left/>
      <right/>
      <top/>
      <bottom/>
      <diagonal/>
    </border>
    <border diagonalDown="false" diagonalUp="false">
      <left style="medium"/>
      <right style="medium"/>
      <top style="medium"/>
      <bottom style="medium"/>
      <diagonal/>
    </border>
    <border diagonalDown="false" diagonalUp="false">
      <left style="medium"/>
      <right style="medium"/>
      <top/>
      <bottom style="medium"/>
      <diagonal/>
    </border>
    <border diagonalDown="false" diagonalUp="false">
      <left style="medium"/>
      <right/>
      <top style="medium"/>
      <bottom/>
      <diagonal/>
    </border>
    <border diagonalDown="false" diagonalUp="false">
      <left/>
      <right/>
      <top style="medium"/>
      <bottom/>
      <diagonal/>
    </border>
    <border diagonalDown="false" diagonalUp="false">
      <left/>
      <right style="medium"/>
      <top style="medium"/>
      <bottom/>
      <diagonal/>
    </border>
    <border diagonalDown="false" diagonalUp="false">
      <left style="medium"/>
      <right/>
      <top/>
      <bottom/>
      <diagonal/>
    </border>
    <border diagonalDown="false" diagonalUp="false">
      <left/>
      <right style="medium"/>
      <top/>
      <bottom/>
      <diagonal/>
    </border>
    <border diagonalDown="false" diagonalUp="false">
      <left style="medium"/>
      <right/>
      <top/>
      <bottom style="medium"/>
      <diagonal/>
    </border>
    <border diagonalDown="false" diagonalUp="false">
      <left/>
      <right/>
      <top/>
      <bottom style="medium"/>
      <diagonal/>
    </border>
    <border diagonalDown="false" diagonalUp="false">
      <left/>
      <right style="medium"/>
      <top/>
      <bottom style="medium"/>
      <diagonal/>
    </border>
    <border diagonalDown="false" diagonalUp="false">
      <left/>
      <right/>
      <top/>
      <bottom style="thick"/>
      <diagonal/>
    </border>
    <border diagonalDown="false" diagonalUp="false">
      <left style="medium"/>
      <right style="medium"/>
      <top style="medium"/>
      <bottom/>
      <diagonal/>
    </border>
    <border diagonalDown="false" diagonalUp="true">
      <left/>
      <right/>
      <top/>
      <bottom style="medium"/>
      <diagonal style="medium"/>
    </border>
    <border diagonalDown="true" diagonalUp="false">
      <left/>
      <right/>
      <top/>
      <bottom style="medium"/>
      <diagonal style="medium"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28">
    <xf applyAlignment="false" applyBorder="false" applyFont="false" applyProtection="false" borderId="0" fillId="0" fontId="0" numFmtId="164" xfId="0"/>
    <xf applyAlignment="false" applyBorder="false" applyFont="true" applyProtection="false" borderId="0" fillId="0" fontId="4" numFmtId="164" xfId="0"/>
    <xf applyAlignment="false" applyBorder="true" applyFont="false" applyProtection="false" borderId="0" fillId="0" fontId="0" numFmtId="164" xfId="0"/>
    <xf applyAlignment="false" applyBorder="false" applyFont="true" applyProtection="false" borderId="0" fillId="0" fontId="0" numFmtId="164" xfId="0"/>
    <xf applyAlignment="false" applyBorder="true" applyFont="false" applyProtection="false" borderId="1" fillId="0" fontId="0" numFmtId="164" xfId="0"/>
    <xf applyAlignment="false" applyBorder="true" applyFont="false" applyProtection="false" borderId="2" fillId="0" fontId="0" numFmtId="164" xfId="0"/>
    <xf applyAlignment="false" applyBorder="false" applyFont="false" applyProtection="false" borderId="0" fillId="0" fontId="0" numFmtId="165" xfId="0"/>
    <xf applyAlignment="false" applyBorder="true" applyFont="false" applyProtection="false" borderId="3" fillId="0" fontId="0" numFmtId="164" xfId="0"/>
    <xf applyAlignment="false" applyBorder="true" applyFont="false" applyProtection="false" borderId="4" fillId="0" fontId="0" numFmtId="164" xfId="0"/>
    <xf applyAlignment="false" applyBorder="true" applyFont="false" applyProtection="false" borderId="4" fillId="0" fontId="0" numFmtId="165" xfId="0"/>
    <xf applyAlignment="false" applyBorder="true" applyFont="false" applyProtection="false" borderId="5" fillId="0" fontId="0" numFmtId="165" xfId="0"/>
    <xf applyAlignment="false" applyBorder="true" applyFont="false" applyProtection="false" borderId="6" fillId="0" fontId="0" numFmtId="164" xfId="0"/>
    <xf applyAlignment="false" applyBorder="true" applyFont="false" applyProtection="false" borderId="7" fillId="0" fontId="0" numFmtId="165" xfId="0"/>
    <xf applyAlignment="false" applyBorder="true" applyFont="false" applyProtection="false" borderId="0" fillId="0" fontId="0" numFmtId="165" xfId="0"/>
    <xf applyAlignment="false" applyBorder="true" applyFont="false" applyProtection="false" borderId="7" fillId="0" fontId="0" numFmtId="164" xfId="0"/>
    <xf applyAlignment="false" applyBorder="true" applyFont="false" applyProtection="false" borderId="8" fillId="0" fontId="0" numFmtId="164" xfId="0"/>
    <xf applyAlignment="false" applyBorder="true" applyFont="false" applyProtection="false" borderId="9" fillId="0" fontId="0" numFmtId="164" xfId="0"/>
    <xf applyAlignment="false" applyBorder="true" applyFont="false" applyProtection="false" borderId="9" fillId="0" fontId="0" numFmtId="165" xfId="0"/>
    <xf applyAlignment="false" applyBorder="true" applyFont="false" applyProtection="false" borderId="10" fillId="0" fontId="0" numFmtId="165" xfId="0"/>
    <xf applyAlignment="false" applyBorder="true" applyFont="false" applyProtection="false" borderId="11" fillId="0" fontId="0" numFmtId="164" xfId="0"/>
    <xf applyAlignment="false" applyBorder="true" applyFont="false" applyProtection="false" borderId="12" fillId="0" fontId="0" numFmtId="164" xfId="0"/>
    <xf applyAlignment="false" applyBorder="true" applyFont="false" applyProtection="false" borderId="13" fillId="0" fontId="0" numFmtId="164" xfId="0"/>
    <xf applyAlignment="true" applyBorder="true" applyFont="true" applyProtection="false" borderId="4" fillId="0" fontId="5" numFmtId="164" xfId="0">
      <alignment horizontal="center" indent="0" shrinkToFit="false" textRotation="0" vertical="bottom" wrapText="false"/>
    </xf>
    <xf applyAlignment="false" applyBorder="true" applyFont="false" applyProtection="false" borderId="14" fillId="0" fontId="0" numFmtId="164" xfId="0"/>
    <xf applyAlignment="true" applyBorder="true" applyFont="true" applyProtection="false" borderId="4" fillId="0" fontId="0" numFmtId="164" xfId="0">
      <alignment horizontal="center" indent="0" shrinkToFit="false" textRotation="0" vertical="bottom" wrapText="false"/>
    </xf>
    <xf applyAlignment="true" applyBorder="true" applyFont="false" applyProtection="false" borderId="5" fillId="0" fontId="0" numFmtId="164" xfId="0">
      <alignment horizontal="center" indent="0" shrinkToFit="false" textRotation="0" vertical="bottom" wrapText="false"/>
    </xf>
    <xf applyAlignment="false" applyBorder="true" applyFont="false" applyProtection="false" borderId="6" fillId="0" fontId="0" numFmtId="165" xfId="0"/>
    <xf applyAlignment="false" applyBorder="true" applyFont="false" applyProtection="false" borderId="8" fillId="0" fontId="0" numFmtId="165" xfId="0"/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D219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60">
      <selection activeCell="A1" activeCellId="0" pane="topLeft" sqref="A1"/>
    </sheetView>
  </sheetViews>
  <cols>
    <col collapsed="false" hidden="false" max="5" min="1" style="0" width="2.43137254901961"/>
    <col collapsed="false" hidden="false" max="10" min="6" style="0" width="9.32549019607843"/>
    <col collapsed="false" hidden="false" max="11" min="11" style="0" width="2.56078431372549"/>
    <col collapsed="false" hidden="false" max="15" min="12" style="0" width="2.43137254901961"/>
    <col collapsed="false" hidden="false" max="17" min="16" style="0" width="9.32549019607843"/>
    <col collapsed="false" hidden="false" max="18" min="18" style="0" width="9.62352941176471"/>
    <col collapsed="false" hidden="false" max="19" min="19" style="0" width="9.32549019607843"/>
    <col collapsed="false" hidden="false" max="20" min="20" style="0" width="9.62352941176471"/>
    <col collapsed="false" hidden="false" max="21" min="21" style="0" width="9.32549019607843"/>
    <col collapsed="false" hidden="false" max="29" min="22" style="0" width="9.33333333333333"/>
    <col collapsed="false" hidden="false" max="30" min="30" style="0" width="9.62352941176471"/>
    <col collapsed="false" hidden="false" max="1025" min="31" style="0" width="9.32549019607843"/>
  </cols>
  <sheetData>
    <row collapsed="false" customFormat="false" customHeight="false" hidden="false" ht="17.6" outlineLevel="0" r="1">
      <c r="A1" s="1" t="s">
        <v>0</v>
      </c>
    </row>
    <row collapsed="false" customFormat="false" customHeight="false" hidden="false" ht="12.8" outlineLevel="0" r="2">
      <c r="E2" s="2"/>
      <c r="M2" s="3" t="s">
        <v>1</v>
      </c>
      <c r="Q2" s="4" t="n">
        <v>10</v>
      </c>
    </row>
    <row collapsed="false" customFormat="false" customHeight="false" hidden="false" ht="12.8" outlineLevel="0" r="3">
      <c r="B3" s="0" t="s">
        <v>2</v>
      </c>
      <c r="E3" s="2"/>
      <c r="M3" s="3" t="s">
        <v>3</v>
      </c>
      <c r="Q3" s="4" t="n">
        <v>10</v>
      </c>
      <c r="R3" s="3"/>
    </row>
    <row collapsed="false" customFormat="false" customHeight="false" hidden="false" ht="12.8" outlineLevel="0" r="4">
      <c r="B4" s="0" t="s">
        <v>4</v>
      </c>
      <c r="E4" s="2"/>
      <c r="M4" s="3" t="s">
        <v>5</v>
      </c>
      <c r="Q4" s="5" t="n">
        <v>8</v>
      </c>
      <c r="T4" s="6"/>
    </row>
    <row collapsed="false" customFormat="false" customHeight="false" hidden="false" ht="12.8" outlineLevel="0" r="6">
      <c r="B6" s="0" t="s">
        <v>6</v>
      </c>
      <c r="L6" s="3" t="s">
        <v>7</v>
      </c>
    </row>
    <row collapsed="false" customFormat="false" customHeight="false" hidden="false" ht="12.8" outlineLevel="0" r="7">
      <c r="B7" s="7"/>
      <c r="C7" s="8"/>
      <c r="D7" s="8"/>
      <c r="E7" s="8"/>
      <c r="F7" s="8" t="s">
        <v>8</v>
      </c>
      <c r="G7" s="8" t="n">
        <v>0</v>
      </c>
      <c r="H7" s="9" t="n">
        <v>-0.2275555</v>
      </c>
      <c r="I7" s="8" t="n">
        <v>-0.02177534</v>
      </c>
      <c r="J7" s="10" t="n">
        <v>0.2812346</v>
      </c>
      <c r="L7" s="7"/>
      <c r="M7" s="8"/>
      <c r="N7" s="8"/>
      <c r="O7" s="8"/>
      <c r="P7" s="8" t="str">
        <f aca="false">F7</f>
        <v>*MESH_VERTEX</v>
      </c>
      <c r="Q7" s="8" t="n">
        <f aca="false">G7</f>
        <v>0</v>
      </c>
      <c r="R7" s="9" t="n">
        <f aca="false">H7*Q2</f>
        <v>-2.275555</v>
      </c>
      <c r="S7" s="9" t="n">
        <f aca="false">I7*Q3</f>
        <v>-0.2177534</v>
      </c>
      <c r="T7" s="10" t="n">
        <f aca="false">J7*Q4</f>
        <v>2.2498768</v>
      </c>
    </row>
    <row collapsed="false" customFormat="false" customHeight="false" hidden="false" ht="12.8" outlineLevel="0" r="8">
      <c r="B8" s="11"/>
      <c r="C8" s="2"/>
      <c r="D8" s="2"/>
      <c r="E8" s="2"/>
      <c r="F8" s="2" t="s">
        <v>8</v>
      </c>
      <c r="G8" s="2" t="n">
        <v>1</v>
      </c>
      <c r="H8" s="2" t="n">
        <v>0.2269581</v>
      </c>
      <c r="I8" s="2" t="n">
        <v>-0.02177534</v>
      </c>
      <c r="J8" s="12" t="n">
        <v>0.2812346</v>
      </c>
      <c r="L8" s="11"/>
      <c r="M8" s="2"/>
      <c r="N8" s="2"/>
      <c r="O8" s="2"/>
      <c r="P8" s="2" t="str">
        <f aca="false">F8</f>
        <v>*MESH_VERTEX</v>
      </c>
      <c r="Q8" s="2" t="n">
        <f aca="false">G8</f>
        <v>1</v>
      </c>
      <c r="R8" s="13" t="n">
        <f aca="false">H8*Q2</f>
        <v>2.269581</v>
      </c>
      <c r="S8" s="13" t="n">
        <f aca="false">I8*Q3</f>
        <v>-0.2177534</v>
      </c>
      <c r="T8" s="12" t="n">
        <f aca="false">J8*Q4</f>
        <v>2.2498768</v>
      </c>
    </row>
    <row collapsed="false" customFormat="false" customHeight="false" hidden="false" ht="12.8" outlineLevel="0" r="9">
      <c r="B9" s="11"/>
      <c r="C9" s="2"/>
      <c r="D9" s="2"/>
      <c r="E9" s="2"/>
      <c r="F9" s="2" t="s">
        <v>8</v>
      </c>
      <c r="G9" s="2" t="n">
        <v>2</v>
      </c>
      <c r="H9" s="2" t="n">
        <v>-0.2275555</v>
      </c>
      <c r="I9" s="2" t="n">
        <v>0.3754074</v>
      </c>
      <c r="J9" s="14" t="n">
        <v>0.2812347</v>
      </c>
      <c r="L9" s="11"/>
      <c r="M9" s="2"/>
      <c r="N9" s="2"/>
      <c r="O9" s="2"/>
      <c r="P9" s="2" t="str">
        <f aca="false">F9</f>
        <v>*MESH_VERTEX</v>
      </c>
      <c r="Q9" s="2" t="n">
        <f aca="false">G9</f>
        <v>2</v>
      </c>
      <c r="R9" s="13" t="n">
        <f aca="false">H9*Q2</f>
        <v>-2.275555</v>
      </c>
      <c r="S9" s="13" t="n">
        <f aca="false">I9*Q3</f>
        <v>3.754074</v>
      </c>
      <c r="T9" s="12" t="n">
        <f aca="false">J9*Q4</f>
        <v>2.2498776</v>
      </c>
    </row>
    <row collapsed="false" customFormat="false" customHeight="false" hidden="false" ht="12.8" outlineLevel="0" r="10">
      <c r="B10" s="11"/>
      <c r="C10" s="2"/>
      <c r="D10" s="2"/>
      <c r="E10" s="2"/>
      <c r="F10" s="2" t="s">
        <v>8</v>
      </c>
      <c r="G10" s="2" t="n">
        <v>3</v>
      </c>
      <c r="H10" s="2" t="n">
        <v>0.2269581</v>
      </c>
      <c r="I10" s="2" t="n">
        <v>0.3754074</v>
      </c>
      <c r="J10" s="14" t="n">
        <v>0.2812346</v>
      </c>
      <c r="L10" s="11"/>
      <c r="M10" s="2"/>
      <c r="N10" s="2"/>
      <c r="O10" s="2"/>
      <c r="P10" s="2" t="str">
        <f aca="false">F10</f>
        <v>*MESH_VERTEX</v>
      </c>
      <c r="Q10" s="2" t="n">
        <f aca="false">G10</f>
        <v>3</v>
      </c>
      <c r="R10" s="13" t="n">
        <f aca="false">H10*Q2</f>
        <v>2.269581</v>
      </c>
      <c r="S10" s="13" t="n">
        <f aca="false">I10*Q3</f>
        <v>3.754074</v>
      </c>
      <c r="T10" s="12" t="n">
        <f aca="false">J10*Q4</f>
        <v>2.2498768</v>
      </c>
    </row>
    <row collapsed="false" customFormat="false" customHeight="false" hidden="false" ht="12.8" outlineLevel="0" r="11">
      <c r="B11" s="11"/>
      <c r="C11" s="2"/>
      <c r="D11" s="2"/>
      <c r="E11" s="2"/>
      <c r="F11" s="2" t="s">
        <v>8</v>
      </c>
      <c r="G11" s="2" t="n">
        <v>4</v>
      </c>
      <c r="H11" s="2" t="n">
        <v>-0.1133618</v>
      </c>
      <c r="I11" s="2" t="n">
        <v>0.05752585</v>
      </c>
      <c r="J11" s="12" t="n">
        <v>-0.8295026</v>
      </c>
      <c r="L11" s="11"/>
      <c r="M11" s="2"/>
      <c r="N11" s="2"/>
      <c r="O11" s="2"/>
      <c r="P11" s="2" t="str">
        <f aca="false">F11</f>
        <v>*MESH_VERTEX</v>
      </c>
      <c r="Q11" s="2" t="n">
        <f aca="false">G11</f>
        <v>4</v>
      </c>
      <c r="R11" s="13" t="n">
        <f aca="false">H11*Q2</f>
        <v>-1.133618</v>
      </c>
      <c r="S11" s="13" t="n">
        <f aca="false">I11*Q3</f>
        <v>0.5752585</v>
      </c>
      <c r="T11" s="12" t="n">
        <f aca="false">J11*Q4</f>
        <v>-6.6360208</v>
      </c>
    </row>
    <row collapsed="false" customFormat="false" customHeight="false" hidden="false" ht="12.8" outlineLevel="0" r="12">
      <c r="B12" s="11"/>
      <c r="C12" s="2"/>
      <c r="D12" s="2"/>
      <c r="E12" s="2"/>
      <c r="F12" s="2" t="s">
        <v>8</v>
      </c>
      <c r="G12" s="2" t="n">
        <v>5</v>
      </c>
      <c r="H12" s="2" t="n">
        <v>0.1127644</v>
      </c>
      <c r="I12" s="2" t="n">
        <v>0.05752585</v>
      </c>
      <c r="J12" s="14" t="n">
        <v>-0.8295026</v>
      </c>
      <c r="L12" s="11"/>
      <c r="M12" s="2"/>
      <c r="N12" s="2"/>
      <c r="O12" s="2"/>
      <c r="P12" s="2" t="str">
        <f aca="false">F12</f>
        <v>*MESH_VERTEX</v>
      </c>
      <c r="Q12" s="2" t="n">
        <f aca="false">G12</f>
        <v>5</v>
      </c>
      <c r="R12" s="13" t="n">
        <f aca="false">H12*Q2</f>
        <v>1.127644</v>
      </c>
      <c r="S12" s="13" t="n">
        <f aca="false">I12*Q3</f>
        <v>0.5752585</v>
      </c>
      <c r="T12" s="12" t="n">
        <f aca="false">J12*Q4</f>
        <v>-6.6360208</v>
      </c>
    </row>
    <row collapsed="false" customFormat="false" customHeight="false" hidden="false" ht="12.8" outlineLevel="0" r="13">
      <c r="B13" s="11"/>
      <c r="C13" s="2"/>
      <c r="D13" s="2"/>
      <c r="E13" s="2"/>
      <c r="F13" s="2" t="s">
        <v>8</v>
      </c>
      <c r="G13" s="2" t="n">
        <v>6</v>
      </c>
      <c r="H13" s="2" t="n">
        <v>-0.1133618</v>
      </c>
      <c r="I13" s="2" t="n">
        <v>0.2961062</v>
      </c>
      <c r="J13" s="14" t="n">
        <v>-0.8295025</v>
      </c>
      <c r="L13" s="11"/>
      <c r="M13" s="2"/>
      <c r="N13" s="2"/>
      <c r="O13" s="2"/>
      <c r="P13" s="2" t="str">
        <f aca="false">F13</f>
        <v>*MESH_VERTEX</v>
      </c>
      <c r="Q13" s="2" t="n">
        <f aca="false">G13</f>
        <v>6</v>
      </c>
      <c r="R13" s="13" t="n">
        <f aca="false">H13*Q2</f>
        <v>-1.133618</v>
      </c>
      <c r="S13" s="13" t="n">
        <f aca="false">I13*Q3</f>
        <v>2.961062</v>
      </c>
      <c r="T13" s="12" t="n">
        <f aca="false">J13*Q4</f>
        <v>-6.63602</v>
      </c>
    </row>
    <row collapsed="false" customFormat="false" customHeight="false" hidden="false" ht="12.8" outlineLevel="0" r="14">
      <c r="B14" s="11"/>
      <c r="C14" s="2"/>
      <c r="D14" s="2"/>
      <c r="E14" s="2"/>
      <c r="F14" s="2" t="s">
        <v>8</v>
      </c>
      <c r="G14" s="2" t="n">
        <v>7</v>
      </c>
      <c r="H14" s="2" t="n">
        <v>0.1127644</v>
      </c>
      <c r="I14" s="2" t="n">
        <v>0.2961062</v>
      </c>
      <c r="J14" s="12" t="n">
        <v>-0.8295026</v>
      </c>
      <c r="L14" s="11"/>
      <c r="M14" s="2"/>
      <c r="N14" s="2"/>
      <c r="O14" s="2"/>
      <c r="P14" s="2" t="str">
        <f aca="false">F14</f>
        <v>*MESH_VERTEX</v>
      </c>
      <c r="Q14" s="2" t="n">
        <f aca="false">G14</f>
        <v>7</v>
      </c>
      <c r="R14" s="13" t="n">
        <f aca="false">H14*Q2</f>
        <v>1.127644</v>
      </c>
      <c r="S14" s="13" t="n">
        <f aca="false">I14*Q3</f>
        <v>2.961062</v>
      </c>
      <c r="T14" s="12" t="n">
        <f aca="false">J14*Q4</f>
        <v>-6.6360208</v>
      </c>
    </row>
    <row collapsed="false" customFormat="false" customHeight="false" hidden="false" ht="12.8" outlineLevel="0" r="15">
      <c r="B15" s="11"/>
      <c r="C15" s="2"/>
      <c r="D15" s="2"/>
      <c r="E15" s="2"/>
      <c r="F15" s="2"/>
      <c r="G15" s="2"/>
      <c r="H15" s="2"/>
      <c r="I15" s="2"/>
      <c r="J15" s="14"/>
      <c r="L15" s="11"/>
      <c r="M15" s="2"/>
      <c r="N15" s="2"/>
      <c r="O15" s="2"/>
      <c r="P15" s="2" t="n">
        <f aca="false">F15</f>
        <v>0</v>
      </c>
      <c r="Q15" s="2" t="n">
        <f aca="false">G15</f>
        <v>0</v>
      </c>
      <c r="R15" s="13" t="n">
        <f aca="false">H15*Q2</f>
        <v>0</v>
      </c>
      <c r="S15" s="13" t="n">
        <f aca="false">I15*Q3</f>
        <v>0</v>
      </c>
      <c r="T15" s="12" t="n">
        <f aca="false">J15*Q4</f>
        <v>0</v>
      </c>
    </row>
    <row collapsed="false" customFormat="false" customHeight="false" hidden="false" ht="12.8" outlineLevel="0" r="16">
      <c r="B16" s="11"/>
      <c r="C16" s="2"/>
      <c r="D16" s="2"/>
      <c r="E16" s="2"/>
      <c r="F16" s="2"/>
      <c r="G16" s="2"/>
      <c r="H16" s="2"/>
      <c r="I16" s="2"/>
      <c r="J16" s="14"/>
      <c r="L16" s="11"/>
      <c r="M16" s="2"/>
      <c r="N16" s="2"/>
      <c r="O16" s="2"/>
      <c r="P16" s="2" t="n">
        <f aca="false">F16</f>
        <v>0</v>
      </c>
      <c r="Q16" s="2" t="n">
        <f aca="false">G16</f>
        <v>0</v>
      </c>
      <c r="R16" s="13" t="n">
        <f aca="false">H16*Q2</f>
        <v>0</v>
      </c>
      <c r="S16" s="13" t="n">
        <f aca="false">I16*Q3</f>
        <v>0</v>
      </c>
      <c r="T16" s="12" t="n">
        <f aca="false">J16*Q4</f>
        <v>0</v>
      </c>
    </row>
    <row collapsed="false" customFormat="false" customHeight="false" hidden="false" ht="12.8" outlineLevel="0" r="17">
      <c r="B17" s="11"/>
      <c r="C17" s="2"/>
      <c r="D17" s="2"/>
      <c r="E17" s="2"/>
      <c r="F17" s="2"/>
      <c r="G17" s="2"/>
      <c r="H17" s="2"/>
      <c r="I17" s="2"/>
      <c r="J17" s="12"/>
      <c r="L17" s="11"/>
      <c r="M17" s="2"/>
      <c r="N17" s="2"/>
      <c r="O17" s="2"/>
      <c r="P17" s="2" t="n">
        <f aca="false">F17</f>
        <v>0</v>
      </c>
      <c r="Q17" s="2" t="n">
        <f aca="false">G17</f>
        <v>0</v>
      </c>
      <c r="R17" s="13" t="n">
        <f aca="false">H17*Q2</f>
        <v>0</v>
      </c>
      <c r="S17" s="13" t="n">
        <f aca="false">I17*Q3</f>
        <v>0</v>
      </c>
      <c r="T17" s="12" t="n">
        <f aca="false">J17*Q4</f>
        <v>0</v>
      </c>
    </row>
    <row collapsed="false" customFormat="false" customHeight="false" hidden="false" ht="12.8" outlineLevel="0" r="18">
      <c r="B18" s="11"/>
      <c r="C18" s="2"/>
      <c r="D18" s="2"/>
      <c r="E18" s="2"/>
      <c r="F18" s="2"/>
      <c r="G18" s="2"/>
      <c r="H18" s="2"/>
      <c r="I18" s="13"/>
      <c r="J18" s="14"/>
      <c r="L18" s="11"/>
      <c r="M18" s="2"/>
      <c r="N18" s="2"/>
      <c r="O18" s="2"/>
      <c r="P18" s="2" t="n">
        <f aca="false">F18</f>
        <v>0</v>
      </c>
      <c r="Q18" s="2" t="n">
        <f aca="false">G18</f>
        <v>0</v>
      </c>
      <c r="R18" s="13" t="n">
        <f aca="false">H18*Q2</f>
        <v>0</v>
      </c>
      <c r="S18" s="13" t="n">
        <f aca="false">I18*Q3</f>
        <v>0</v>
      </c>
      <c r="T18" s="12" t="n">
        <f aca="false">J18*Q4</f>
        <v>0</v>
      </c>
    </row>
    <row collapsed="false" customFormat="false" customHeight="false" hidden="false" ht="12.8" outlineLevel="0" r="19">
      <c r="B19" s="11"/>
      <c r="C19" s="2"/>
      <c r="D19" s="2"/>
      <c r="E19" s="2"/>
      <c r="F19" s="2"/>
      <c r="G19" s="2"/>
      <c r="H19" s="2"/>
      <c r="I19" s="13"/>
      <c r="J19" s="14"/>
      <c r="L19" s="11"/>
      <c r="M19" s="2"/>
      <c r="N19" s="2"/>
      <c r="O19" s="2"/>
      <c r="P19" s="2" t="n">
        <f aca="false">F19</f>
        <v>0</v>
      </c>
      <c r="Q19" s="2" t="n">
        <f aca="false">G19</f>
        <v>0</v>
      </c>
      <c r="R19" s="13" t="n">
        <f aca="false">H19*Q2</f>
        <v>0</v>
      </c>
      <c r="S19" s="13" t="n">
        <f aca="false">I19*Q3</f>
        <v>0</v>
      </c>
      <c r="T19" s="12" t="n">
        <f aca="false">J19*Q4</f>
        <v>0</v>
      </c>
    </row>
    <row collapsed="false" customFormat="false" customHeight="false" hidden="false" ht="12.8" outlineLevel="0" r="20">
      <c r="B20" s="11"/>
      <c r="C20" s="2"/>
      <c r="D20" s="2"/>
      <c r="E20" s="2"/>
      <c r="F20" s="2"/>
      <c r="G20" s="2"/>
      <c r="H20" s="13"/>
      <c r="I20" s="2"/>
      <c r="J20" s="12"/>
      <c r="L20" s="11"/>
      <c r="M20" s="2"/>
      <c r="N20" s="2"/>
      <c r="O20" s="2"/>
      <c r="P20" s="2" t="n">
        <f aca="false">F20</f>
        <v>0</v>
      </c>
      <c r="Q20" s="2" t="n">
        <f aca="false">G20</f>
        <v>0</v>
      </c>
      <c r="R20" s="13" t="n">
        <f aca="false">H20*Q2</f>
        <v>0</v>
      </c>
      <c r="S20" s="13" t="n">
        <f aca="false">I20*Q3</f>
        <v>0</v>
      </c>
      <c r="T20" s="12" t="n">
        <f aca="false">J20*Q4</f>
        <v>0</v>
      </c>
    </row>
    <row collapsed="false" customFormat="false" customHeight="false" hidden="false" ht="12.8" outlineLevel="0" r="21">
      <c r="B21" s="11"/>
      <c r="C21" s="2"/>
      <c r="D21" s="2"/>
      <c r="E21" s="2"/>
      <c r="F21" s="2"/>
      <c r="G21" s="2"/>
      <c r="H21" s="13"/>
      <c r="I21" s="2"/>
      <c r="J21" s="12"/>
      <c r="L21" s="11"/>
      <c r="M21" s="2"/>
      <c r="N21" s="2"/>
      <c r="O21" s="2"/>
      <c r="P21" s="2" t="n">
        <f aca="false">F21</f>
        <v>0</v>
      </c>
      <c r="Q21" s="2" t="n">
        <f aca="false">G21</f>
        <v>0</v>
      </c>
      <c r="R21" s="13" t="n">
        <f aca="false">H21*Q2</f>
        <v>0</v>
      </c>
      <c r="S21" s="13" t="n">
        <f aca="false">I21*Q3</f>
        <v>0</v>
      </c>
      <c r="T21" s="12" t="n">
        <f aca="false">J21*Q4</f>
        <v>0</v>
      </c>
    </row>
    <row collapsed="false" customFormat="false" customHeight="false" hidden="false" ht="12.8" outlineLevel="0" r="22">
      <c r="B22" s="11"/>
      <c r="C22" s="2"/>
      <c r="D22" s="2"/>
      <c r="E22" s="2"/>
      <c r="F22" s="2"/>
      <c r="G22" s="2"/>
      <c r="H22" s="13"/>
      <c r="I22" s="2"/>
      <c r="J22" s="12"/>
      <c r="L22" s="11"/>
      <c r="M22" s="2"/>
      <c r="N22" s="2"/>
      <c r="O22" s="2"/>
      <c r="P22" s="2" t="n">
        <f aca="false">F22</f>
        <v>0</v>
      </c>
      <c r="Q22" s="2" t="n">
        <f aca="false">G22</f>
        <v>0</v>
      </c>
      <c r="R22" s="13" t="n">
        <f aca="false">H22*Q2</f>
        <v>0</v>
      </c>
      <c r="S22" s="13" t="n">
        <f aca="false">I22*Q3</f>
        <v>0</v>
      </c>
      <c r="T22" s="12" t="n">
        <f aca="false">J22*Q4</f>
        <v>0</v>
      </c>
    </row>
    <row collapsed="false" customFormat="false" customHeight="false" hidden="false" ht="12.8" outlineLevel="0" r="23">
      <c r="B23" s="11"/>
      <c r="C23" s="2"/>
      <c r="D23" s="2"/>
      <c r="E23" s="2"/>
      <c r="F23" s="2"/>
      <c r="G23" s="2"/>
      <c r="H23" s="13"/>
      <c r="I23" s="2"/>
      <c r="J23" s="12"/>
      <c r="L23" s="11"/>
      <c r="M23" s="2"/>
      <c r="N23" s="2"/>
      <c r="O23" s="2"/>
      <c r="P23" s="2" t="n">
        <f aca="false">F23</f>
        <v>0</v>
      </c>
      <c r="Q23" s="2" t="n">
        <f aca="false">G23</f>
        <v>0</v>
      </c>
      <c r="R23" s="13" t="n">
        <f aca="false">H23*Q2</f>
        <v>0</v>
      </c>
      <c r="S23" s="13" t="n">
        <f aca="false">I23*Q3</f>
        <v>0</v>
      </c>
      <c r="T23" s="12" t="n">
        <f aca="false">J23*Q4</f>
        <v>0</v>
      </c>
    </row>
    <row collapsed="false" customFormat="false" customHeight="false" hidden="false" ht="12.8" outlineLevel="0" r="24">
      <c r="B24" s="11"/>
      <c r="C24" s="2"/>
      <c r="D24" s="2"/>
      <c r="E24" s="2"/>
      <c r="F24" s="2"/>
      <c r="G24" s="2"/>
      <c r="H24" s="13"/>
      <c r="I24" s="13"/>
      <c r="J24" s="12"/>
      <c r="L24" s="11"/>
      <c r="M24" s="2"/>
      <c r="N24" s="2"/>
      <c r="O24" s="2"/>
      <c r="P24" s="2" t="n">
        <f aca="false">F24</f>
        <v>0</v>
      </c>
      <c r="Q24" s="2" t="n">
        <f aca="false">G24</f>
        <v>0</v>
      </c>
      <c r="R24" s="13" t="n">
        <f aca="false">H24*Q2</f>
        <v>0</v>
      </c>
      <c r="S24" s="13" t="n">
        <f aca="false">I24*Q3</f>
        <v>0</v>
      </c>
      <c r="T24" s="12" t="n">
        <f aca="false">J24*Q4</f>
        <v>0</v>
      </c>
    </row>
    <row collapsed="false" customFormat="false" customHeight="false" hidden="false" ht="12.8" outlineLevel="0" r="25">
      <c r="B25" s="11"/>
      <c r="C25" s="2"/>
      <c r="D25" s="2"/>
      <c r="E25" s="2"/>
      <c r="F25" s="2"/>
      <c r="G25" s="2"/>
      <c r="H25" s="13"/>
      <c r="I25" s="13"/>
      <c r="J25" s="12"/>
      <c r="L25" s="11"/>
      <c r="M25" s="2"/>
      <c r="N25" s="2"/>
      <c r="O25" s="2"/>
      <c r="P25" s="2" t="n">
        <f aca="false">F25</f>
        <v>0</v>
      </c>
      <c r="Q25" s="2" t="n">
        <f aca="false">G25</f>
        <v>0</v>
      </c>
      <c r="R25" s="13" t="n">
        <f aca="false">H25*Q2</f>
        <v>0</v>
      </c>
      <c r="S25" s="13" t="n">
        <f aca="false">I25*Q3</f>
        <v>0</v>
      </c>
      <c r="T25" s="12" t="n">
        <f aca="false">J25*Q4</f>
        <v>0</v>
      </c>
    </row>
    <row collapsed="false" customFormat="false" customHeight="false" hidden="false" ht="12.8" outlineLevel="0" r="26">
      <c r="B26" s="11"/>
      <c r="C26" s="2"/>
      <c r="D26" s="2"/>
      <c r="E26" s="2"/>
      <c r="F26" s="2"/>
      <c r="G26" s="2"/>
      <c r="H26" s="13"/>
      <c r="I26" s="2"/>
      <c r="J26" s="12"/>
      <c r="L26" s="11"/>
      <c r="M26" s="2"/>
      <c r="N26" s="2"/>
      <c r="O26" s="2"/>
      <c r="P26" s="2" t="n">
        <f aca="false">F26</f>
        <v>0</v>
      </c>
      <c r="Q26" s="2" t="n">
        <f aca="false">G26</f>
        <v>0</v>
      </c>
      <c r="R26" s="13" t="n">
        <f aca="false">H26*Q2</f>
        <v>0</v>
      </c>
      <c r="S26" s="13" t="n">
        <f aca="false">I26*Q3</f>
        <v>0</v>
      </c>
      <c r="T26" s="12" t="n">
        <f aca="false">J26*Q4</f>
        <v>0</v>
      </c>
    </row>
    <row collapsed="false" customFormat="false" customHeight="false" hidden="false" ht="12.8" outlineLevel="0" r="27">
      <c r="B27" s="11"/>
      <c r="C27" s="2"/>
      <c r="D27" s="2"/>
      <c r="E27" s="2"/>
      <c r="F27" s="2"/>
      <c r="G27" s="2"/>
      <c r="H27" s="13"/>
      <c r="I27" s="2"/>
      <c r="J27" s="12"/>
      <c r="L27" s="11"/>
      <c r="M27" s="2"/>
      <c r="N27" s="2"/>
      <c r="O27" s="2"/>
      <c r="P27" s="2" t="n">
        <f aca="false">F27</f>
        <v>0</v>
      </c>
      <c r="Q27" s="2" t="n">
        <f aca="false">G27</f>
        <v>0</v>
      </c>
      <c r="R27" s="13" t="n">
        <f aca="false">H27*Q2</f>
        <v>0</v>
      </c>
      <c r="S27" s="13" t="n">
        <f aca="false">I27*Q3</f>
        <v>0</v>
      </c>
      <c r="T27" s="12" t="n">
        <f aca="false">J27*Q4</f>
        <v>0</v>
      </c>
    </row>
    <row collapsed="false" customFormat="false" customHeight="false" hidden="false" ht="12.8" outlineLevel="0" r="28">
      <c r="B28" s="11"/>
      <c r="C28" s="2"/>
      <c r="D28" s="2"/>
      <c r="E28" s="2"/>
      <c r="F28" s="2"/>
      <c r="G28" s="2"/>
      <c r="H28" s="13"/>
      <c r="I28" s="2"/>
      <c r="J28" s="12"/>
      <c r="L28" s="11"/>
      <c r="M28" s="2"/>
      <c r="N28" s="2"/>
      <c r="O28" s="2"/>
      <c r="P28" s="2" t="n">
        <f aca="false">F28</f>
        <v>0</v>
      </c>
      <c r="Q28" s="2" t="n">
        <f aca="false">G28</f>
        <v>0</v>
      </c>
      <c r="R28" s="13" t="n">
        <f aca="false">H28*Q2</f>
        <v>0</v>
      </c>
      <c r="S28" s="13" t="n">
        <f aca="false">I28*Q3</f>
        <v>0</v>
      </c>
      <c r="T28" s="12" t="n">
        <f aca="false">J28*Q4</f>
        <v>0</v>
      </c>
    </row>
    <row collapsed="false" customFormat="false" customHeight="false" hidden="false" ht="12.8" outlineLevel="0" r="29">
      <c r="B29" s="11"/>
      <c r="C29" s="2"/>
      <c r="D29" s="2"/>
      <c r="E29" s="2"/>
      <c r="F29" s="2"/>
      <c r="G29" s="2"/>
      <c r="H29" s="13"/>
      <c r="I29" s="2"/>
      <c r="J29" s="12"/>
      <c r="L29" s="11"/>
      <c r="M29" s="2"/>
      <c r="N29" s="2"/>
      <c r="O29" s="2"/>
      <c r="P29" s="2" t="n">
        <f aca="false">F29</f>
        <v>0</v>
      </c>
      <c r="Q29" s="2" t="n">
        <f aca="false">G29</f>
        <v>0</v>
      </c>
      <c r="R29" s="13" t="n">
        <f aca="false">H29*Q2</f>
        <v>0</v>
      </c>
      <c r="S29" s="13" t="n">
        <f aca="false">I29*Q3</f>
        <v>0</v>
      </c>
      <c r="T29" s="12" t="n">
        <f aca="false">J29*Q4</f>
        <v>0</v>
      </c>
    </row>
    <row collapsed="false" customFormat="false" customHeight="false" hidden="false" ht="12.8" outlineLevel="0" r="30">
      <c r="B30" s="11"/>
      <c r="C30" s="2"/>
      <c r="D30" s="2"/>
      <c r="E30" s="2"/>
      <c r="F30" s="2"/>
      <c r="G30" s="2"/>
      <c r="H30" s="13"/>
      <c r="I30" s="13"/>
      <c r="J30" s="12"/>
      <c r="L30" s="11"/>
      <c r="M30" s="2"/>
      <c r="N30" s="2"/>
      <c r="O30" s="2"/>
      <c r="P30" s="2" t="n">
        <f aca="false">F30</f>
        <v>0</v>
      </c>
      <c r="Q30" s="2" t="n">
        <f aca="false">G30</f>
        <v>0</v>
      </c>
      <c r="R30" s="13" t="n">
        <f aca="false">H30*Q2</f>
        <v>0</v>
      </c>
      <c r="S30" s="13" t="n">
        <f aca="false">I30*Q3</f>
        <v>0</v>
      </c>
      <c r="T30" s="12" t="n">
        <f aca="false">J30*Q4</f>
        <v>0</v>
      </c>
    </row>
    <row collapsed="false" customFormat="false" customHeight="false" hidden="false" ht="12.8" outlineLevel="0" r="31">
      <c r="B31" s="11"/>
      <c r="C31" s="2"/>
      <c r="D31" s="2"/>
      <c r="E31" s="2"/>
      <c r="F31" s="2"/>
      <c r="G31" s="2"/>
      <c r="H31" s="13"/>
      <c r="I31" s="13"/>
      <c r="J31" s="12"/>
      <c r="L31" s="11"/>
      <c r="M31" s="2"/>
      <c r="N31" s="2"/>
      <c r="O31" s="2"/>
      <c r="P31" s="2" t="n">
        <f aca="false">F31</f>
        <v>0</v>
      </c>
      <c r="Q31" s="2" t="n">
        <f aca="false">G31</f>
        <v>0</v>
      </c>
      <c r="R31" s="13" t="n">
        <f aca="false">H31*Q2</f>
        <v>0</v>
      </c>
      <c r="S31" s="13" t="n">
        <f aca="false">I31*Q3</f>
        <v>0</v>
      </c>
      <c r="T31" s="12" t="n">
        <f aca="false">J31*Q4</f>
        <v>0</v>
      </c>
    </row>
    <row collapsed="false" customFormat="false" customHeight="false" hidden="false" ht="12.8" outlineLevel="0" r="32">
      <c r="B32" s="11"/>
      <c r="C32" s="2"/>
      <c r="D32" s="2"/>
      <c r="E32" s="2"/>
      <c r="F32" s="2"/>
      <c r="G32" s="2"/>
      <c r="H32" s="13"/>
      <c r="I32" s="2"/>
      <c r="J32" s="12"/>
      <c r="L32" s="11"/>
      <c r="M32" s="2"/>
      <c r="N32" s="2"/>
      <c r="O32" s="2"/>
      <c r="P32" s="2" t="n">
        <f aca="false">F32</f>
        <v>0</v>
      </c>
      <c r="Q32" s="2" t="n">
        <f aca="false">G32</f>
        <v>0</v>
      </c>
      <c r="R32" s="13" t="n">
        <f aca="false">H32*Q2</f>
        <v>0</v>
      </c>
      <c r="S32" s="13" t="n">
        <f aca="false">I32*Q3</f>
        <v>0</v>
      </c>
      <c r="T32" s="12" t="n">
        <f aca="false">J32*Q4</f>
        <v>0</v>
      </c>
    </row>
    <row collapsed="false" customFormat="false" customHeight="false" hidden="false" ht="12.8" outlineLevel="0" r="33">
      <c r="B33" s="11"/>
      <c r="C33" s="2"/>
      <c r="D33" s="2"/>
      <c r="E33" s="2"/>
      <c r="F33" s="2"/>
      <c r="G33" s="2"/>
      <c r="H33" s="13"/>
      <c r="I33" s="2"/>
      <c r="J33" s="12"/>
      <c r="L33" s="11"/>
      <c r="M33" s="2"/>
      <c r="N33" s="2"/>
      <c r="O33" s="2"/>
      <c r="P33" s="2" t="n">
        <f aca="false">F33</f>
        <v>0</v>
      </c>
      <c r="Q33" s="2" t="n">
        <f aca="false">G33</f>
        <v>0</v>
      </c>
      <c r="R33" s="13" t="n">
        <f aca="false">H33*Q2</f>
        <v>0</v>
      </c>
      <c r="S33" s="13" t="n">
        <f aca="false">I33*Q3</f>
        <v>0</v>
      </c>
      <c r="T33" s="12" t="n">
        <f aca="false">J33*Q4</f>
        <v>0</v>
      </c>
    </row>
    <row collapsed="false" customFormat="false" customHeight="false" hidden="false" ht="12.8" outlineLevel="0" r="34">
      <c r="B34" s="11"/>
      <c r="C34" s="2"/>
      <c r="D34" s="2"/>
      <c r="E34" s="2"/>
      <c r="F34" s="2"/>
      <c r="G34" s="2"/>
      <c r="H34" s="13"/>
      <c r="I34" s="2"/>
      <c r="J34" s="12"/>
      <c r="L34" s="11"/>
      <c r="M34" s="2"/>
      <c r="N34" s="2"/>
      <c r="O34" s="2"/>
      <c r="P34" s="2" t="n">
        <f aca="false">F34</f>
        <v>0</v>
      </c>
      <c r="Q34" s="2" t="n">
        <f aca="false">G34</f>
        <v>0</v>
      </c>
      <c r="R34" s="13" t="n">
        <f aca="false">H34*Q2</f>
        <v>0</v>
      </c>
      <c r="S34" s="13" t="n">
        <f aca="false">I34*Q3</f>
        <v>0</v>
      </c>
      <c r="T34" s="12" t="n">
        <f aca="false">J34*Q4</f>
        <v>0</v>
      </c>
    </row>
    <row collapsed="false" customFormat="false" customHeight="false" hidden="false" ht="12.8" outlineLevel="0" r="35">
      <c r="B35" s="11"/>
      <c r="C35" s="2"/>
      <c r="D35" s="2"/>
      <c r="E35" s="2"/>
      <c r="F35" s="2"/>
      <c r="G35" s="2"/>
      <c r="H35" s="13"/>
      <c r="I35" s="2"/>
      <c r="J35" s="12"/>
      <c r="L35" s="11"/>
      <c r="M35" s="2"/>
      <c r="N35" s="2"/>
      <c r="O35" s="2"/>
      <c r="P35" s="2" t="n">
        <f aca="false">F35</f>
        <v>0</v>
      </c>
      <c r="Q35" s="2" t="n">
        <f aca="false">G35</f>
        <v>0</v>
      </c>
      <c r="R35" s="13" t="n">
        <f aca="false">H35*Q2</f>
        <v>0</v>
      </c>
      <c r="S35" s="13" t="n">
        <f aca="false">I35*Q3</f>
        <v>0</v>
      </c>
      <c r="T35" s="12" t="n">
        <f aca="false">J35*Q4</f>
        <v>0</v>
      </c>
    </row>
    <row collapsed="false" customFormat="false" customHeight="false" hidden="false" ht="12.8" outlineLevel="0" r="36">
      <c r="B36" s="11"/>
      <c r="C36" s="2"/>
      <c r="D36" s="2"/>
      <c r="E36" s="2"/>
      <c r="F36" s="2"/>
      <c r="G36" s="2"/>
      <c r="H36" s="13"/>
      <c r="I36" s="2"/>
      <c r="J36" s="12"/>
      <c r="L36" s="11"/>
      <c r="M36" s="2"/>
      <c r="N36" s="2"/>
      <c r="O36" s="2"/>
      <c r="P36" s="2" t="n">
        <f aca="false">F36</f>
        <v>0</v>
      </c>
      <c r="Q36" s="2" t="n">
        <f aca="false">G36</f>
        <v>0</v>
      </c>
      <c r="R36" s="13" t="n">
        <f aca="false">H36*Q2</f>
        <v>0</v>
      </c>
      <c r="S36" s="13" t="n">
        <f aca="false">I36*Q3</f>
        <v>0</v>
      </c>
      <c r="T36" s="12" t="n">
        <f aca="false">J36*Q4</f>
        <v>0</v>
      </c>
    </row>
    <row collapsed="false" customFormat="false" customHeight="false" hidden="false" ht="12.8" outlineLevel="0" r="37">
      <c r="B37" s="11"/>
      <c r="C37" s="2"/>
      <c r="D37" s="2"/>
      <c r="E37" s="2"/>
      <c r="F37" s="2"/>
      <c r="G37" s="2"/>
      <c r="H37" s="13"/>
      <c r="I37" s="2"/>
      <c r="J37" s="12"/>
      <c r="L37" s="11"/>
      <c r="M37" s="2"/>
      <c r="N37" s="2"/>
      <c r="O37" s="2"/>
      <c r="P37" s="2" t="n">
        <f aca="false">F37</f>
        <v>0</v>
      </c>
      <c r="Q37" s="2" t="n">
        <f aca="false">G37</f>
        <v>0</v>
      </c>
      <c r="R37" s="13" t="n">
        <f aca="false">H37*Q2</f>
        <v>0</v>
      </c>
      <c r="S37" s="13" t="n">
        <f aca="false">I37*Q3</f>
        <v>0</v>
      </c>
      <c r="T37" s="12" t="n">
        <f aca="false">J37*Q4</f>
        <v>0</v>
      </c>
    </row>
    <row collapsed="false" customFormat="false" customHeight="false" hidden="false" ht="12.8" outlineLevel="0" r="38">
      <c r="B38" s="11"/>
      <c r="C38" s="2"/>
      <c r="D38" s="2"/>
      <c r="E38" s="2"/>
      <c r="F38" s="2"/>
      <c r="G38" s="2"/>
      <c r="H38" s="13"/>
      <c r="I38" s="2"/>
      <c r="J38" s="12"/>
      <c r="L38" s="11"/>
      <c r="M38" s="2"/>
      <c r="N38" s="2"/>
      <c r="O38" s="2"/>
      <c r="P38" s="2" t="n">
        <f aca="false">F38</f>
        <v>0</v>
      </c>
      <c r="Q38" s="2" t="n">
        <f aca="false">G38</f>
        <v>0</v>
      </c>
      <c r="R38" s="13" t="n">
        <f aca="false">H38*Q2</f>
        <v>0</v>
      </c>
      <c r="S38" s="13" t="n">
        <f aca="false">I38*Q3</f>
        <v>0</v>
      </c>
      <c r="T38" s="12" t="n">
        <f aca="false">J38*Q4</f>
        <v>0</v>
      </c>
    </row>
    <row collapsed="false" customFormat="false" customHeight="false" hidden="false" ht="12.8" outlineLevel="0" r="39">
      <c r="B39" s="11"/>
      <c r="C39" s="2"/>
      <c r="D39" s="2"/>
      <c r="E39" s="2"/>
      <c r="F39" s="2"/>
      <c r="G39" s="2"/>
      <c r="H39" s="13"/>
      <c r="I39" s="2"/>
      <c r="J39" s="12"/>
      <c r="L39" s="11"/>
      <c r="M39" s="2"/>
      <c r="N39" s="2"/>
      <c r="O39" s="2"/>
      <c r="P39" s="2" t="n">
        <f aca="false">F39</f>
        <v>0</v>
      </c>
      <c r="Q39" s="2" t="n">
        <f aca="false">G39</f>
        <v>0</v>
      </c>
      <c r="R39" s="13" t="n">
        <f aca="false">H39*Q2</f>
        <v>0</v>
      </c>
      <c r="S39" s="13" t="n">
        <f aca="false">I39*Q3</f>
        <v>0</v>
      </c>
      <c r="T39" s="12" t="n">
        <f aca="false">J39*Q4</f>
        <v>0</v>
      </c>
    </row>
    <row collapsed="false" customFormat="false" customHeight="false" hidden="false" ht="12.8" outlineLevel="0" r="40">
      <c r="B40" s="11"/>
      <c r="C40" s="2"/>
      <c r="D40" s="2"/>
      <c r="E40" s="2"/>
      <c r="F40" s="2"/>
      <c r="G40" s="2"/>
      <c r="H40" s="13"/>
      <c r="I40" s="2"/>
      <c r="J40" s="12"/>
      <c r="L40" s="11"/>
      <c r="M40" s="2"/>
      <c r="N40" s="2"/>
      <c r="O40" s="2"/>
      <c r="P40" s="2" t="n">
        <f aca="false">F40</f>
        <v>0</v>
      </c>
      <c r="Q40" s="2" t="n">
        <f aca="false">G40</f>
        <v>0</v>
      </c>
      <c r="R40" s="13" t="n">
        <f aca="false">H40*Q2</f>
        <v>0</v>
      </c>
      <c r="S40" s="13" t="n">
        <f aca="false">I40*Q3</f>
        <v>0</v>
      </c>
      <c r="T40" s="12" t="n">
        <f aca="false">J40*Q4</f>
        <v>0</v>
      </c>
    </row>
    <row collapsed="false" customFormat="false" customHeight="false" hidden="false" ht="12.8" outlineLevel="0" r="41">
      <c r="B41" s="11"/>
      <c r="C41" s="2"/>
      <c r="D41" s="2"/>
      <c r="E41" s="2"/>
      <c r="F41" s="2"/>
      <c r="G41" s="2"/>
      <c r="H41" s="13"/>
      <c r="I41" s="2"/>
      <c r="J41" s="12"/>
      <c r="L41" s="11"/>
      <c r="M41" s="2"/>
      <c r="N41" s="2"/>
      <c r="O41" s="2"/>
      <c r="P41" s="2" t="n">
        <f aca="false">F41</f>
        <v>0</v>
      </c>
      <c r="Q41" s="2" t="n">
        <f aca="false">G41</f>
        <v>0</v>
      </c>
      <c r="R41" s="13" t="n">
        <f aca="false">H41*Q2</f>
        <v>0</v>
      </c>
      <c r="S41" s="13" t="n">
        <f aca="false">I41*Q3</f>
        <v>0</v>
      </c>
      <c r="T41" s="12" t="n">
        <f aca="false">J41*Q4</f>
        <v>0</v>
      </c>
    </row>
    <row collapsed="false" customFormat="false" customHeight="false" hidden="false" ht="12.8" outlineLevel="0" r="42">
      <c r="B42" s="11"/>
      <c r="C42" s="2"/>
      <c r="D42" s="2"/>
      <c r="E42" s="2"/>
      <c r="F42" s="2"/>
      <c r="G42" s="2"/>
      <c r="H42" s="13"/>
      <c r="I42" s="2"/>
      <c r="J42" s="12"/>
      <c r="L42" s="11"/>
      <c r="M42" s="2"/>
      <c r="N42" s="2"/>
      <c r="O42" s="2"/>
      <c r="P42" s="2" t="n">
        <f aca="false">F42</f>
        <v>0</v>
      </c>
      <c r="Q42" s="2" t="n">
        <f aca="false">G42</f>
        <v>0</v>
      </c>
      <c r="R42" s="13" t="n">
        <f aca="false">H42*Q2</f>
        <v>0</v>
      </c>
      <c r="S42" s="13" t="n">
        <f aca="false">I42*Q3</f>
        <v>0</v>
      </c>
      <c r="T42" s="12" t="n">
        <f aca="false">J42*Q4</f>
        <v>0</v>
      </c>
    </row>
    <row collapsed="false" customFormat="false" customHeight="false" hidden="false" ht="12.8" outlineLevel="0" r="43">
      <c r="B43" s="11"/>
      <c r="C43" s="2"/>
      <c r="D43" s="2"/>
      <c r="E43" s="2"/>
      <c r="F43" s="2"/>
      <c r="G43" s="2"/>
      <c r="H43" s="13"/>
      <c r="I43" s="2"/>
      <c r="J43" s="12"/>
      <c r="L43" s="11"/>
      <c r="M43" s="2"/>
      <c r="N43" s="2"/>
      <c r="O43" s="2"/>
      <c r="P43" s="2" t="n">
        <f aca="false">F43</f>
        <v>0</v>
      </c>
      <c r="Q43" s="2" t="n">
        <f aca="false">G43</f>
        <v>0</v>
      </c>
      <c r="R43" s="13" t="n">
        <f aca="false">H43*Q2</f>
        <v>0</v>
      </c>
      <c r="S43" s="13" t="n">
        <f aca="false">I43*Q3</f>
        <v>0</v>
      </c>
      <c r="T43" s="12" t="n">
        <f aca="false">J43*Q4</f>
        <v>0</v>
      </c>
    </row>
    <row collapsed="false" customFormat="false" customHeight="false" hidden="false" ht="12.8" outlineLevel="0" r="44">
      <c r="B44" s="11"/>
      <c r="C44" s="2"/>
      <c r="D44" s="2"/>
      <c r="E44" s="2"/>
      <c r="F44" s="2"/>
      <c r="G44" s="2"/>
      <c r="H44" s="13"/>
      <c r="I44" s="2"/>
      <c r="J44" s="12"/>
      <c r="L44" s="11"/>
      <c r="M44" s="2"/>
      <c r="N44" s="2"/>
      <c r="O44" s="2"/>
      <c r="P44" s="2" t="n">
        <f aca="false">F44</f>
        <v>0</v>
      </c>
      <c r="Q44" s="2" t="n">
        <f aca="false">G44</f>
        <v>0</v>
      </c>
      <c r="R44" s="13" t="n">
        <f aca="false">H44*Q2</f>
        <v>0</v>
      </c>
      <c r="S44" s="13" t="n">
        <f aca="false">I44*Q3</f>
        <v>0</v>
      </c>
      <c r="T44" s="12" t="n">
        <f aca="false">J44*Q4</f>
        <v>0</v>
      </c>
    </row>
    <row collapsed="false" customFormat="false" customHeight="false" hidden="false" ht="12.8" outlineLevel="0" r="45">
      <c r="B45" s="11"/>
      <c r="C45" s="2"/>
      <c r="D45" s="2"/>
      <c r="E45" s="2"/>
      <c r="F45" s="2"/>
      <c r="G45" s="2"/>
      <c r="H45" s="13"/>
      <c r="I45" s="2"/>
      <c r="J45" s="12"/>
      <c r="L45" s="11"/>
      <c r="M45" s="2"/>
      <c r="N45" s="2"/>
      <c r="O45" s="2"/>
      <c r="P45" s="2" t="n">
        <f aca="false">F45</f>
        <v>0</v>
      </c>
      <c r="Q45" s="2" t="n">
        <f aca="false">G45</f>
        <v>0</v>
      </c>
      <c r="R45" s="13" t="n">
        <f aca="false">H45*Q2</f>
        <v>0</v>
      </c>
      <c r="S45" s="13" t="n">
        <f aca="false">I45*Q3</f>
        <v>0</v>
      </c>
      <c r="T45" s="12" t="n">
        <f aca="false">J45*Q4</f>
        <v>0</v>
      </c>
    </row>
    <row collapsed="false" customFormat="false" customHeight="false" hidden="false" ht="12.8" outlineLevel="0" r="46">
      <c r="B46" s="11"/>
      <c r="C46" s="2"/>
      <c r="D46" s="2"/>
      <c r="E46" s="2"/>
      <c r="F46" s="2"/>
      <c r="G46" s="2"/>
      <c r="H46" s="13"/>
      <c r="I46" s="2"/>
      <c r="J46" s="12"/>
      <c r="L46" s="11"/>
      <c r="M46" s="2"/>
      <c r="N46" s="2"/>
      <c r="O46" s="2"/>
      <c r="P46" s="2" t="n">
        <f aca="false">F46</f>
        <v>0</v>
      </c>
      <c r="Q46" s="2" t="n">
        <f aca="false">G46</f>
        <v>0</v>
      </c>
      <c r="R46" s="13" t="n">
        <f aca="false">H46*Q2</f>
        <v>0</v>
      </c>
      <c r="S46" s="13" t="n">
        <f aca="false">I46*Q3</f>
        <v>0</v>
      </c>
      <c r="T46" s="12" t="n">
        <f aca="false">J46*Q4</f>
        <v>0</v>
      </c>
    </row>
    <row collapsed="false" customFormat="false" customHeight="false" hidden="false" ht="12.8" outlineLevel="0" r="47">
      <c r="B47" s="11"/>
      <c r="C47" s="2"/>
      <c r="D47" s="2"/>
      <c r="E47" s="2"/>
      <c r="F47" s="2"/>
      <c r="G47" s="2"/>
      <c r="H47" s="13"/>
      <c r="I47" s="2"/>
      <c r="J47" s="12"/>
      <c r="L47" s="11"/>
      <c r="M47" s="2"/>
      <c r="N47" s="2"/>
      <c r="O47" s="2"/>
      <c r="P47" s="2" t="n">
        <f aca="false">F47</f>
        <v>0</v>
      </c>
      <c r="Q47" s="2" t="n">
        <f aca="false">G47</f>
        <v>0</v>
      </c>
      <c r="R47" s="13" t="n">
        <f aca="false">H47*Q2</f>
        <v>0</v>
      </c>
      <c r="S47" s="13" t="n">
        <f aca="false">I47*Q3</f>
        <v>0</v>
      </c>
      <c r="T47" s="12" t="n">
        <f aca="false">J47*Q4</f>
        <v>0</v>
      </c>
    </row>
    <row collapsed="false" customFormat="false" customHeight="false" hidden="false" ht="12.8" outlineLevel="0" r="48">
      <c r="B48" s="11"/>
      <c r="C48" s="2"/>
      <c r="D48" s="2"/>
      <c r="E48" s="2"/>
      <c r="F48" s="2"/>
      <c r="G48" s="2"/>
      <c r="H48" s="13"/>
      <c r="I48" s="2"/>
      <c r="J48" s="12"/>
      <c r="L48" s="11"/>
      <c r="M48" s="2"/>
      <c r="N48" s="2"/>
      <c r="O48" s="2"/>
      <c r="P48" s="2" t="n">
        <f aca="false">F48</f>
        <v>0</v>
      </c>
      <c r="Q48" s="2" t="n">
        <f aca="false">G48</f>
        <v>0</v>
      </c>
      <c r="R48" s="13" t="n">
        <f aca="false">H48*Q2</f>
        <v>0</v>
      </c>
      <c r="S48" s="13" t="n">
        <f aca="false">I48*Q3</f>
        <v>0</v>
      </c>
      <c r="T48" s="12" t="n">
        <f aca="false">J48*Q4</f>
        <v>0</v>
      </c>
    </row>
    <row collapsed="false" customFormat="false" customHeight="false" hidden="false" ht="12.8" outlineLevel="0" r="49">
      <c r="B49" s="11"/>
      <c r="C49" s="2"/>
      <c r="D49" s="2"/>
      <c r="E49" s="2"/>
      <c r="F49" s="2"/>
      <c r="G49" s="2"/>
      <c r="H49" s="13"/>
      <c r="I49" s="2"/>
      <c r="J49" s="12"/>
      <c r="L49" s="11"/>
      <c r="M49" s="2"/>
      <c r="N49" s="2"/>
      <c r="O49" s="2"/>
      <c r="P49" s="2" t="n">
        <f aca="false">F49</f>
        <v>0</v>
      </c>
      <c r="Q49" s="2" t="n">
        <f aca="false">G49</f>
        <v>0</v>
      </c>
      <c r="R49" s="13" t="n">
        <f aca="false">H49*Q2</f>
        <v>0</v>
      </c>
      <c r="S49" s="13" t="n">
        <f aca="false">I49*Q3</f>
        <v>0</v>
      </c>
      <c r="T49" s="12" t="n">
        <f aca="false">J49*Q4</f>
        <v>0</v>
      </c>
    </row>
    <row collapsed="false" customFormat="false" customHeight="false" hidden="false" ht="12.8" outlineLevel="0" r="50">
      <c r="B50" s="11"/>
      <c r="C50" s="2"/>
      <c r="D50" s="2"/>
      <c r="E50" s="2"/>
      <c r="F50" s="2"/>
      <c r="G50" s="2"/>
      <c r="H50" s="13"/>
      <c r="I50" s="2"/>
      <c r="J50" s="12"/>
      <c r="L50" s="11"/>
      <c r="M50" s="2"/>
      <c r="N50" s="2"/>
      <c r="O50" s="2"/>
      <c r="P50" s="2" t="n">
        <f aca="false">F50</f>
        <v>0</v>
      </c>
      <c r="Q50" s="2" t="n">
        <f aca="false">G50</f>
        <v>0</v>
      </c>
      <c r="R50" s="13" t="n">
        <f aca="false">H50*Q2</f>
        <v>0</v>
      </c>
      <c r="S50" s="13" t="n">
        <f aca="false">I50*Q3</f>
        <v>0</v>
      </c>
      <c r="T50" s="12" t="n">
        <f aca="false">J50*Q4</f>
        <v>0</v>
      </c>
    </row>
    <row collapsed="false" customFormat="false" customHeight="false" hidden="false" ht="12.8" outlineLevel="0" r="51">
      <c r="B51" s="11"/>
      <c r="C51" s="2"/>
      <c r="D51" s="2"/>
      <c r="E51" s="2"/>
      <c r="F51" s="2"/>
      <c r="G51" s="2"/>
      <c r="H51" s="13"/>
      <c r="I51" s="2"/>
      <c r="J51" s="12"/>
      <c r="L51" s="11"/>
      <c r="M51" s="2"/>
      <c r="N51" s="2"/>
      <c r="O51" s="2"/>
      <c r="P51" s="2" t="n">
        <f aca="false">F51</f>
        <v>0</v>
      </c>
      <c r="Q51" s="2" t="n">
        <f aca="false">G51</f>
        <v>0</v>
      </c>
      <c r="R51" s="13" t="n">
        <f aca="false">H51*Q2</f>
        <v>0</v>
      </c>
      <c r="S51" s="13" t="n">
        <f aca="false">I51*Q3</f>
        <v>0</v>
      </c>
      <c r="T51" s="12" t="n">
        <f aca="false">J51*Q4</f>
        <v>0</v>
      </c>
    </row>
    <row collapsed="false" customFormat="false" customHeight="false" hidden="false" ht="12.8" outlineLevel="0" r="52">
      <c r="B52" s="11"/>
      <c r="C52" s="2"/>
      <c r="D52" s="2"/>
      <c r="E52" s="2"/>
      <c r="F52" s="2"/>
      <c r="G52" s="2"/>
      <c r="H52" s="13"/>
      <c r="I52" s="2"/>
      <c r="J52" s="12"/>
      <c r="L52" s="11"/>
      <c r="M52" s="2"/>
      <c r="N52" s="2"/>
      <c r="O52" s="2"/>
      <c r="P52" s="2" t="n">
        <f aca="false">F52</f>
        <v>0</v>
      </c>
      <c r="Q52" s="2" t="n">
        <f aca="false">G52</f>
        <v>0</v>
      </c>
      <c r="R52" s="13" t="n">
        <f aca="false">H52*Q2</f>
        <v>0</v>
      </c>
      <c r="S52" s="13" t="n">
        <f aca="false">I52*Q3</f>
        <v>0</v>
      </c>
      <c r="T52" s="12" t="n">
        <f aca="false">J52*Q4</f>
        <v>0</v>
      </c>
    </row>
    <row collapsed="false" customFormat="false" customHeight="false" hidden="false" ht="12.8" outlineLevel="0" r="53">
      <c r="B53" s="11"/>
      <c r="C53" s="2"/>
      <c r="D53" s="2"/>
      <c r="E53" s="2"/>
      <c r="F53" s="2"/>
      <c r="G53" s="2"/>
      <c r="H53" s="13"/>
      <c r="I53" s="2"/>
      <c r="J53" s="12"/>
      <c r="L53" s="11"/>
      <c r="M53" s="2"/>
      <c r="N53" s="2"/>
      <c r="O53" s="2"/>
      <c r="P53" s="2" t="n">
        <f aca="false">F53</f>
        <v>0</v>
      </c>
      <c r="Q53" s="2" t="n">
        <f aca="false">G53</f>
        <v>0</v>
      </c>
      <c r="R53" s="13" t="n">
        <f aca="false">H53*Q2</f>
        <v>0</v>
      </c>
      <c r="S53" s="13" t="n">
        <f aca="false">I53*Q3</f>
        <v>0</v>
      </c>
      <c r="T53" s="12" t="n">
        <f aca="false">J53*Q4</f>
        <v>0</v>
      </c>
    </row>
    <row collapsed="false" customFormat="false" customHeight="false" hidden="false" ht="12.8" outlineLevel="0" r="54">
      <c r="B54" s="11"/>
      <c r="C54" s="2"/>
      <c r="D54" s="2"/>
      <c r="E54" s="2"/>
      <c r="F54" s="2"/>
      <c r="G54" s="2"/>
      <c r="H54" s="13"/>
      <c r="I54" s="2"/>
      <c r="J54" s="12"/>
      <c r="L54" s="11"/>
      <c r="M54" s="2"/>
      <c r="N54" s="2"/>
      <c r="O54" s="2"/>
      <c r="P54" s="2" t="n">
        <f aca="false">F54</f>
        <v>0</v>
      </c>
      <c r="Q54" s="2" t="n">
        <f aca="false">G54</f>
        <v>0</v>
      </c>
      <c r="R54" s="13" t="n">
        <f aca="false">H54*Q2</f>
        <v>0</v>
      </c>
      <c r="S54" s="13" t="n">
        <f aca="false">I54*Q3</f>
        <v>0</v>
      </c>
      <c r="T54" s="12" t="n">
        <f aca="false">J54*Q4</f>
        <v>0</v>
      </c>
    </row>
    <row collapsed="false" customFormat="false" customHeight="false" hidden="false" ht="12.8" outlineLevel="0" r="55">
      <c r="B55" s="11"/>
      <c r="C55" s="2"/>
      <c r="D55" s="2"/>
      <c r="E55" s="2"/>
      <c r="F55" s="2"/>
      <c r="G55" s="2"/>
      <c r="H55" s="13"/>
      <c r="I55" s="2"/>
      <c r="J55" s="12"/>
      <c r="L55" s="11"/>
      <c r="M55" s="2"/>
      <c r="N55" s="2"/>
      <c r="O55" s="2"/>
      <c r="P55" s="2" t="n">
        <f aca="false">F55</f>
        <v>0</v>
      </c>
      <c r="Q55" s="2" t="n">
        <f aca="false">G55</f>
        <v>0</v>
      </c>
      <c r="R55" s="13" t="n">
        <f aca="false">H55*Q2</f>
        <v>0</v>
      </c>
      <c r="S55" s="13" t="n">
        <f aca="false">I55*Q3</f>
        <v>0</v>
      </c>
      <c r="T55" s="12" t="n">
        <f aca="false">J55*Q4</f>
        <v>0</v>
      </c>
    </row>
    <row collapsed="false" customFormat="false" customHeight="false" hidden="false" ht="12.8" outlineLevel="0" r="56">
      <c r="B56" s="11"/>
      <c r="C56" s="2"/>
      <c r="D56" s="2"/>
      <c r="E56" s="2"/>
      <c r="F56" s="2"/>
      <c r="G56" s="2"/>
      <c r="H56" s="13"/>
      <c r="I56" s="2"/>
      <c r="J56" s="12"/>
      <c r="L56" s="11"/>
      <c r="M56" s="2"/>
      <c r="N56" s="2"/>
      <c r="O56" s="2"/>
      <c r="P56" s="2" t="n">
        <f aca="false">F56</f>
        <v>0</v>
      </c>
      <c r="Q56" s="2" t="n">
        <f aca="false">G56</f>
        <v>0</v>
      </c>
      <c r="R56" s="13" t="n">
        <f aca="false">H56*Q2</f>
        <v>0</v>
      </c>
      <c r="S56" s="13" t="n">
        <f aca="false">I56*Q3</f>
        <v>0</v>
      </c>
      <c r="T56" s="12" t="n">
        <f aca="false">J56*Q4</f>
        <v>0</v>
      </c>
    </row>
    <row collapsed="false" customFormat="false" customHeight="false" hidden="false" ht="12.8" outlineLevel="0" r="57">
      <c r="B57" s="11"/>
      <c r="C57" s="2"/>
      <c r="D57" s="2"/>
      <c r="E57" s="2"/>
      <c r="F57" s="2"/>
      <c r="G57" s="2"/>
      <c r="H57" s="13"/>
      <c r="I57" s="2"/>
      <c r="J57" s="12"/>
      <c r="L57" s="11"/>
      <c r="M57" s="2"/>
      <c r="N57" s="2"/>
      <c r="O57" s="2"/>
      <c r="P57" s="2" t="n">
        <f aca="false">F57</f>
        <v>0</v>
      </c>
      <c r="Q57" s="2" t="n">
        <f aca="false">G57</f>
        <v>0</v>
      </c>
      <c r="R57" s="13" t="n">
        <f aca="false">H57*Q2</f>
        <v>0</v>
      </c>
      <c r="S57" s="13" t="n">
        <f aca="false">I57*Q3</f>
        <v>0</v>
      </c>
      <c r="T57" s="12" t="n">
        <f aca="false">J57*Q4</f>
        <v>0</v>
      </c>
    </row>
    <row collapsed="false" customFormat="false" customHeight="false" hidden="false" ht="12.8" outlineLevel="0" r="58">
      <c r="B58" s="11"/>
      <c r="C58" s="2"/>
      <c r="D58" s="2"/>
      <c r="E58" s="2"/>
      <c r="F58" s="2"/>
      <c r="G58" s="2"/>
      <c r="H58" s="13"/>
      <c r="I58" s="2"/>
      <c r="J58" s="12"/>
      <c r="L58" s="11"/>
      <c r="M58" s="2"/>
      <c r="N58" s="2"/>
      <c r="O58" s="2"/>
      <c r="P58" s="2" t="n">
        <f aca="false">F58</f>
        <v>0</v>
      </c>
      <c r="Q58" s="2" t="n">
        <f aca="false">G58</f>
        <v>0</v>
      </c>
      <c r="R58" s="13" t="n">
        <f aca="false">H58*Q2</f>
        <v>0</v>
      </c>
      <c r="S58" s="13" t="n">
        <f aca="false">I58*Q3</f>
        <v>0</v>
      </c>
      <c r="T58" s="12" t="n">
        <f aca="false">J58*Q4</f>
        <v>0</v>
      </c>
    </row>
    <row collapsed="false" customFormat="false" customHeight="false" hidden="false" ht="12.8" outlineLevel="0" r="59">
      <c r="B59" s="11"/>
      <c r="C59" s="2"/>
      <c r="D59" s="2"/>
      <c r="E59" s="2"/>
      <c r="F59" s="2"/>
      <c r="G59" s="2"/>
      <c r="H59" s="13"/>
      <c r="I59" s="2"/>
      <c r="J59" s="12"/>
      <c r="L59" s="11"/>
      <c r="M59" s="2"/>
      <c r="N59" s="2"/>
      <c r="O59" s="2"/>
      <c r="P59" s="2" t="n">
        <f aca="false">F59</f>
        <v>0</v>
      </c>
      <c r="Q59" s="2" t="n">
        <f aca="false">G59</f>
        <v>0</v>
      </c>
      <c r="R59" s="13" t="n">
        <f aca="false">H59*Q2</f>
        <v>0</v>
      </c>
      <c r="S59" s="13" t="n">
        <f aca="false">I59*Q3</f>
        <v>0</v>
      </c>
      <c r="T59" s="12" t="n">
        <f aca="false">J59*Q4</f>
        <v>0</v>
      </c>
    </row>
    <row collapsed="false" customFormat="false" customHeight="false" hidden="false" ht="12.8" outlineLevel="0" r="60">
      <c r="B60" s="11"/>
      <c r="C60" s="2"/>
      <c r="D60" s="2"/>
      <c r="E60" s="2"/>
      <c r="F60" s="2"/>
      <c r="G60" s="2"/>
      <c r="H60" s="13"/>
      <c r="I60" s="2"/>
      <c r="J60" s="12"/>
      <c r="L60" s="11"/>
      <c r="M60" s="2"/>
      <c r="N60" s="2"/>
      <c r="O60" s="2"/>
      <c r="P60" s="2" t="n">
        <f aca="false">F60</f>
        <v>0</v>
      </c>
      <c r="Q60" s="2" t="n">
        <f aca="false">G60</f>
        <v>0</v>
      </c>
      <c r="R60" s="13" t="n">
        <f aca="false">H60*Q2</f>
        <v>0</v>
      </c>
      <c r="S60" s="13" t="n">
        <f aca="false">I60*Q3</f>
        <v>0</v>
      </c>
      <c r="T60" s="12" t="n">
        <f aca="false">J60*Q4</f>
        <v>0</v>
      </c>
    </row>
    <row collapsed="false" customFormat="false" customHeight="false" hidden="false" ht="12.8" outlineLevel="0" r="61">
      <c r="B61" s="11"/>
      <c r="C61" s="2"/>
      <c r="D61" s="2"/>
      <c r="E61" s="2"/>
      <c r="F61" s="2"/>
      <c r="G61" s="2"/>
      <c r="H61" s="13"/>
      <c r="I61" s="2"/>
      <c r="J61" s="12"/>
      <c r="L61" s="11"/>
      <c r="M61" s="2"/>
      <c r="N61" s="2"/>
      <c r="O61" s="2"/>
      <c r="P61" s="2" t="n">
        <f aca="false">F61</f>
        <v>0</v>
      </c>
      <c r="Q61" s="2" t="n">
        <f aca="false">G61</f>
        <v>0</v>
      </c>
      <c r="R61" s="13" t="n">
        <f aca="false">H61*Q2</f>
        <v>0</v>
      </c>
      <c r="S61" s="13" t="n">
        <f aca="false">I61*Q3</f>
        <v>0</v>
      </c>
      <c r="T61" s="12" t="n">
        <f aca="false">J61*Q4</f>
        <v>0</v>
      </c>
    </row>
    <row collapsed="false" customFormat="false" customHeight="false" hidden="false" ht="12.8" outlineLevel="0" r="62">
      <c r="B62" s="11"/>
      <c r="C62" s="2"/>
      <c r="D62" s="2"/>
      <c r="E62" s="2"/>
      <c r="F62" s="2"/>
      <c r="G62" s="2"/>
      <c r="H62" s="13"/>
      <c r="I62" s="2"/>
      <c r="J62" s="12"/>
      <c r="L62" s="11"/>
      <c r="M62" s="2"/>
      <c r="N62" s="2"/>
      <c r="O62" s="2"/>
      <c r="P62" s="2" t="n">
        <f aca="false">F62</f>
        <v>0</v>
      </c>
      <c r="Q62" s="2" t="n">
        <f aca="false">G62</f>
        <v>0</v>
      </c>
      <c r="R62" s="13" t="n">
        <f aca="false">H62*Q2</f>
        <v>0</v>
      </c>
      <c r="S62" s="13" t="n">
        <f aca="false">I62*Q3</f>
        <v>0</v>
      </c>
      <c r="T62" s="12" t="n">
        <f aca="false">J62*Q4</f>
        <v>0</v>
      </c>
    </row>
    <row collapsed="false" customFormat="false" customHeight="false" hidden="false" ht="12.8" outlineLevel="0" r="63">
      <c r="B63" s="11"/>
      <c r="C63" s="2"/>
      <c r="D63" s="2"/>
      <c r="E63" s="2"/>
      <c r="F63" s="2"/>
      <c r="G63" s="2"/>
      <c r="H63" s="13"/>
      <c r="I63" s="2"/>
      <c r="J63" s="12"/>
      <c r="L63" s="11"/>
      <c r="M63" s="2"/>
      <c r="N63" s="2"/>
      <c r="O63" s="2"/>
      <c r="P63" s="2" t="n">
        <f aca="false">F63</f>
        <v>0</v>
      </c>
      <c r="Q63" s="2" t="n">
        <f aca="false">G63</f>
        <v>0</v>
      </c>
      <c r="R63" s="13" t="n">
        <f aca="false">H63*Q2</f>
        <v>0</v>
      </c>
      <c r="S63" s="13" t="n">
        <f aca="false">I63*Q3</f>
        <v>0</v>
      </c>
      <c r="T63" s="12" t="n">
        <f aca="false">J63*Q4</f>
        <v>0</v>
      </c>
    </row>
    <row collapsed="false" customFormat="false" customHeight="false" hidden="false" ht="12.8" outlineLevel="0" r="64">
      <c r="B64" s="11"/>
      <c r="C64" s="2"/>
      <c r="D64" s="2"/>
      <c r="E64" s="2"/>
      <c r="F64" s="2"/>
      <c r="G64" s="2"/>
      <c r="H64" s="13"/>
      <c r="I64" s="2"/>
      <c r="J64" s="12"/>
      <c r="L64" s="11"/>
      <c r="M64" s="2"/>
      <c r="N64" s="2"/>
      <c r="O64" s="2"/>
      <c r="P64" s="2" t="n">
        <f aca="false">F64</f>
        <v>0</v>
      </c>
      <c r="Q64" s="2" t="n">
        <f aca="false">G64</f>
        <v>0</v>
      </c>
      <c r="R64" s="13" t="n">
        <f aca="false">H64*Q2</f>
        <v>0</v>
      </c>
      <c r="S64" s="13" t="n">
        <f aca="false">I64*Q3</f>
        <v>0</v>
      </c>
      <c r="T64" s="12" t="n">
        <f aca="false">J64*Q4</f>
        <v>0</v>
      </c>
    </row>
    <row collapsed="false" customFormat="false" customHeight="false" hidden="false" ht="12.8" outlineLevel="0" r="65">
      <c r="B65" s="11"/>
      <c r="C65" s="2"/>
      <c r="D65" s="2"/>
      <c r="E65" s="2"/>
      <c r="F65" s="2"/>
      <c r="G65" s="2"/>
      <c r="H65" s="13"/>
      <c r="I65" s="2"/>
      <c r="J65" s="12"/>
      <c r="L65" s="11"/>
      <c r="M65" s="2"/>
      <c r="N65" s="2"/>
      <c r="O65" s="2"/>
      <c r="P65" s="2" t="n">
        <f aca="false">F65</f>
        <v>0</v>
      </c>
      <c r="Q65" s="2" t="n">
        <f aca="false">G65</f>
        <v>0</v>
      </c>
      <c r="R65" s="13" t="n">
        <f aca="false">H65*Q2</f>
        <v>0</v>
      </c>
      <c r="S65" s="13" t="n">
        <f aca="false">I65*Q3</f>
        <v>0</v>
      </c>
      <c r="T65" s="12" t="n">
        <f aca="false">J65*Q4</f>
        <v>0</v>
      </c>
    </row>
    <row collapsed="false" customFormat="false" customHeight="false" hidden="false" ht="12.8" outlineLevel="0" r="66">
      <c r="B66" s="11"/>
      <c r="C66" s="2"/>
      <c r="D66" s="2"/>
      <c r="E66" s="2"/>
      <c r="F66" s="2"/>
      <c r="G66" s="2"/>
      <c r="H66" s="13"/>
      <c r="I66" s="2"/>
      <c r="J66" s="12"/>
      <c r="L66" s="11"/>
      <c r="M66" s="2"/>
      <c r="N66" s="2"/>
      <c r="O66" s="2"/>
      <c r="P66" s="2" t="n">
        <f aca="false">F66</f>
        <v>0</v>
      </c>
      <c r="Q66" s="2" t="n">
        <f aca="false">G66</f>
        <v>0</v>
      </c>
      <c r="R66" s="13" t="n">
        <f aca="false">H66*Q2</f>
        <v>0</v>
      </c>
      <c r="S66" s="13" t="n">
        <f aca="false">I66*Q3</f>
        <v>0</v>
      </c>
      <c r="T66" s="12" t="n">
        <f aca="false">J66*Q4</f>
        <v>0</v>
      </c>
    </row>
    <row collapsed="false" customFormat="false" customHeight="false" hidden="false" ht="12.8" outlineLevel="0" r="67">
      <c r="B67" s="11"/>
      <c r="C67" s="2"/>
      <c r="D67" s="2"/>
      <c r="E67" s="2"/>
      <c r="F67" s="2"/>
      <c r="G67" s="2"/>
      <c r="H67" s="13"/>
      <c r="I67" s="2"/>
      <c r="J67" s="12"/>
      <c r="L67" s="11"/>
      <c r="M67" s="2"/>
      <c r="N67" s="2"/>
      <c r="O67" s="2"/>
      <c r="P67" s="2" t="n">
        <f aca="false">F67</f>
        <v>0</v>
      </c>
      <c r="Q67" s="2" t="n">
        <f aca="false">G67</f>
        <v>0</v>
      </c>
      <c r="R67" s="13" t="n">
        <f aca="false">H67*Q2</f>
        <v>0</v>
      </c>
      <c r="S67" s="13" t="n">
        <f aca="false">I67*Q3</f>
        <v>0</v>
      </c>
      <c r="T67" s="12" t="n">
        <f aca="false">J67*Q4</f>
        <v>0</v>
      </c>
    </row>
    <row collapsed="false" customFormat="false" customHeight="false" hidden="false" ht="12.8" outlineLevel="0" r="68">
      <c r="B68" s="11"/>
      <c r="C68" s="2"/>
      <c r="D68" s="2"/>
      <c r="E68" s="2"/>
      <c r="F68" s="2"/>
      <c r="G68" s="2"/>
      <c r="H68" s="13"/>
      <c r="I68" s="2"/>
      <c r="J68" s="12"/>
      <c r="L68" s="11"/>
      <c r="M68" s="2"/>
      <c r="N68" s="2"/>
      <c r="O68" s="2"/>
      <c r="P68" s="2" t="n">
        <f aca="false">F68</f>
        <v>0</v>
      </c>
      <c r="Q68" s="2" t="n">
        <f aca="false">G68</f>
        <v>0</v>
      </c>
      <c r="R68" s="13" t="n">
        <f aca="false">H68*Q2</f>
        <v>0</v>
      </c>
      <c r="S68" s="13" t="n">
        <f aca="false">I68*Q3</f>
        <v>0</v>
      </c>
      <c r="T68" s="12" t="n">
        <f aca="false">J68*Q4</f>
        <v>0</v>
      </c>
    </row>
    <row collapsed="false" customFormat="false" customHeight="false" hidden="false" ht="12.8" outlineLevel="0" r="69">
      <c r="B69" s="11"/>
      <c r="C69" s="2"/>
      <c r="D69" s="2"/>
      <c r="E69" s="2"/>
      <c r="F69" s="2"/>
      <c r="G69" s="2"/>
      <c r="H69" s="13"/>
      <c r="I69" s="2"/>
      <c r="J69" s="12"/>
      <c r="L69" s="11"/>
      <c r="M69" s="2"/>
      <c r="N69" s="2"/>
      <c r="O69" s="2"/>
      <c r="P69" s="2" t="n">
        <f aca="false">F69</f>
        <v>0</v>
      </c>
      <c r="Q69" s="2" t="n">
        <f aca="false">G69</f>
        <v>0</v>
      </c>
      <c r="R69" s="13" t="n">
        <f aca="false">H69*Q2</f>
        <v>0</v>
      </c>
      <c r="S69" s="13" t="n">
        <f aca="false">I69*Q3</f>
        <v>0</v>
      </c>
      <c r="T69" s="12" t="n">
        <f aca="false">J69*Q4</f>
        <v>0</v>
      </c>
    </row>
    <row collapsed="false" customFormat="false" customHeight="false" hidden="false" ht="12.8" outlineLevel="0" r="70">
      <c r="B70" s="11"/>
      <c r="C70" s="2"/>
      <c r="D70" s="2"/>
      <c r="E70" s="2"/>
      <c r="F70" s="2"/>
      <c r="G70" s="2"/>
      <c r="H70" s="13"/>
      <c r="I70" s="2"/>
      <c r="J70" s="12"/>
      <c r="L70" s="11"/>
      <c r="M70" s="2"/>
      <c r="N70" s="2"/>
      <c r="O70" s="2"/>
      <c r="P70" s="2" t="n">
        <f aca="false">F70</f>
        <v>0</v>
      </c>
      <c r="Q70" s="2" t="n">
        <f aca="false">G70</f>
        <v>0</v>
      </c>
      <c r="R70" s="13" t="n">
        <f aca="false">H70*Q2</f>
        <v>0</v>
      </c>
      <c r="S70" s="13" t="n">
        <f aca="false">I70*Q3</f>
        <v>0</v>
      </c>
      <c r="T70" s="12" t="n">
        <f aca="false">J70*Q4</f>
        <v>0</v>
      </c>
    </row>
    <row collapsed="false" customFormat="false" customHeight="false" hidden="false" ht="12.8" outlineLevel="0" r="71">
      <c r="B71" s="11"/>
      <c r="C71" s="2"/>
      <c r="D71" s="2"/>
      <c r="E71" s="2"/>
      <c r="F71" s="2"/>
      <c r="G71" s="2"/>
      <c r="H71" s="13"/>
      <c r="I71" s="2"/>
      <c r="J71" s="12"/>
      <c r="L71" s="11"/>
      <c r="M71" s="2"/>
      <c r="N71" s="2"/>
      <c r="O71" s="2"/>
      <c r="P71" s="2" t="n">
        <f aca="false">F71</f>
        <v>0</v>
      </c>
      <c r="Q71" s="2" t="n">
        <f aca="false">G71</f>
        <v>0</v>
      </c>
      <c r="R71" s="13" t="n">
        <f aca="false">H71*Q2</f>
        <v>0</v>
      </c>
      <c r="S71" s="13" t="n">
        <f aca="false">I71*Q3</f>
        <v>0</v>
      </c>
      <c r="T71" s="12" t="n">
        <f aca="false">J71*Q4</f>
        <v>0</v>
      </c>
    </row>
    <row collapsed="false" customFormat="false" customHeight="false" hidden="false" ht="12.8" outlineLevel="0" r="72">
      <c r="B72" s="11"/>
      <c r="C72" s="2"/>
      <c r="D72" s="2"/>
      <c r="E72" s="2"/>
      <c r="F72" s="2"/>
      <c r="G72" s="2"/>
      <c r="H72" s="13"/>
      <c r="I72" s="2"/>
      <c r="J72" s="12"/>
      <c r="L72" s="11"/>
      <c r="M72" s="2"/>
      <c r="N72" s="2"/>
      <c r="O72" s="2"/>
      <c r="P72" s="2" t="n">
        <f aca="false">F72</f>
        <v>0</v>
      </c>
      <c r="Q72" s="2" t="n">
        <f aca="false">G72</f>
        <v>0</v>
      </c>
      <c r="R72" s="13" t="n">
        <f aca="false">H72*Q2</f>
        <v>0</v>
      </c>
      <c r="S72" s="13" t="n">
        <f aca="false">I72*Q3</f>
        <v>0</v>
      </c>
      <c r="T72" s="12" t="n">
        <f aca="false">J72*Q4</f>
        <v>0</v>
      </c>
    </row>
    <row collapsed="false" customFormat="false" customHeight="false" hidden="false" ht="12.8" outlineLevel="0" r="73">
      <c r="B73" s="11"/>
      <c r="C73" s="2"/>
      <c r="D73" s="2"/>
      <c r="E73" s="2"/>
      <c r="F73" s="2"/>
      <c r="G73" s="2"/>
      <c r="H73" s="13"/>
      <c r="I73" s="2"/>
      <c r="J73" s="12"/>
      <c r="L73" s="11"/>
      <c r="M73" s="2"/>
      <c r="N73" s="2"/>
      <c r="O73" s="2"/>
      <c r="P73" s="2" t="n">
        <f aca="false">F73</f>
        <v>0</v>
      </c>
      <c r="Q73" s="2" t="n">
        <f aca="false">G73</f>
        <v>0</v>
      </c>
      <c r="R73" s="13" t="n">
        <f aca="false">H73*Q2</f>
        <v>0</v>
      </c>
      <c r="S73" s="13" t="n">
        <f aca="false">I73*Q3</f>
        <v>0</v>
      </c>
      <c r="T73" s="12" t="n">
        <f aca="false">J73*Q4</f>
        <v>0</v>
      </c>
    </row>
    <row collapsed="false" customFormat="false" customHeight="false" hidden="false" ht="12.8" outlineLevel="0" r="74">
      <c r="B74" s="11"/>
      <c r="C74" s="2"/>
      <c r="D74" s="2"/>
      <c r="E74" s="2"/>
      <c r="F74" s="2"/>
      <c r="G74" s="2"/>
      <c r="H74" s="13"/>
      <c r="I74" s="2"/>
      <c r="J74" s="12"/>
      <c r="L74" s="11"/>
      <c r="M74" s="2"/>
      <c r="N74" s="2"/>
      <c r="O74" s="2"/>
      <c r="P74" s="2" t="n">
        <f aca="false">F74</f>
        <v>0</v>
      </c>
      <c r="Q74" s="2" t="n">
        <f aca="false">G74</f>
        <v>0</v>
      </c>
      <c r="R74" s="13" t="n">
        <f aca="false">H74*Q2</f>
        <v>0</v>
      </c>
      <c r="S74" s="13" t="n">
        <f aca="false">I74*Q3</f>
        <v>0</v>
      </c>
      <c r="T74" s="12" t="n">
        <f aca="false">J74*Q4</f>
        <v>0</v>
      </c>
    </row>
    <row collapsed="false" customFormat="false" customHeight="false" hidden="false" ht="12.8" outlineLevel="0" r="75">
      <c r="B75" s="11"/>
      <c r="C75" s="2"/>
      <c r="D75" s="2"/>
      <c r="E75" s="2"/>
      <c r="F75" s="2"/>
      <c r="G75" s="2"/>
      <c r="H75" s="13"/>
      <c r="I75" s="2"/>
      <c r="J75" s="12"/>
      <c r="L75" s="11"/>
      <c r="M75" s="2"/>
      <c r="N75" s="2"/>
      <c r="O75" s="2"/>
      <c r="P75" s="2" t="n">
        <f aca="false">F75</f>
        <v>0</v>
      </c>
      <c r="Q75" s="2" t="n">
        <f aca="false">G75</f>
        <v>0</v>
      </c>
      <c r="R75" s="13" t="n">
        <f aca="false">H75*Q2</f>
        <v>0</v>
      </c>
      <c r="S75" s="13" t="n">
        <f aca="false">I75*Q3</f>
        <v>0</v>
      </c>
      <c r="T75" s="12" t="n">
        <f aca="false">J75*Q4</f>
        <v>0</v>
      </c>
    </row>
    <row collapsed="false" customFormat="false" customHeight="false" hidden="false" ht="12.8" outlineLevel="0" r="76">
      <c r="B76" s="11"/>
      <c r="C76" s="2"/>
      <c r="D76" s="2"/>
      <c r="E76" s="2"/>
      <c r="F76" s="2"/>
      <c r="G76" s="2"/>
      <c r="H76" s="13"/>
      <c r="I76" s="2"/>
      <c r="J76" s="12"/>
      <c r="L76" s="11"/>
      <c r="M76" s="2"/>
      <c r="N76" s="2"/>
      <c r="O76" s="2"/>
      <c r="P76" s="2" t="n">
        <f aca="false">F76</f>
        <v>0</v>
      </c>
      <c r="Q76" s="2" t="n">
        <f aca="false">G76</f>
        <v>0</v>
      </c>
      <c r="R76" s="13" t="n">
        <f aca="false">H76*Q2</f>
        <v>0</v>
      </c>
      <c r="S76" s="13" t="n">
        <f aca="false">I76*Q3</f>
        <v>0</v>
      </c>
      <c r="T76" s="12" t="n">
        <f aca="false">J76*Q4</f>
        <v>0</v>
      </c>
    </row>
    <row collapsed="false" customFormat="false" customHeight="false" hidden="false" ht="12.8" outlineLevel="0" r="77">
      <c r="B77" s="11"/>
      <c r="C77" s="2"/>
      <c r="D77" s="2"/>
      <c r="E77" s="2"/>
      <c r="F77" s="2"/>
      <c r="G77" s="2"/>
      <c r="H77" s="13"/>
      <c r="I77" s="2"/>
      <c r="J77" s="12"/>
      <c r="L77" s="11"/>
      <c r="M77" s="2"/>
      <c r="N77" s="2"/>
      <c r="O77" s="2"/>
      <c r="P77" s="2" t="n">
        <f aca="false">F77</f>
        <v>0</v>
      </c>
      <c r="Q77" s="2" t="n">
        <f aca="false">G77</f>
        <v>0</v>
      </c>
      <c r="R77" s="13" t="n">
        <f aca="false">H77*Q2</f>
        <v>0</v>
      </c>
      <c r="S77" s="13" t="n">
        <f aca="false">I77*Q3</f>
        <v>0</v>
      </c>
      <c r="T77" s="12" t="n">
        <f aca="false">J77*Q4</f>
        <v>0</v>
      </c>
    </row>
    <row collapsed="false" customFormat="false" customHeight="false" hidden="false" ht="12.8" outlineLevel="0" r="78">
      <c r="B78" s="11"/>
      <c r="C78" s="2"/>
      <c r="D78" s="2"/>
      <c r="E78" s="2"/>
      <c r="F78" s="2"/>
      <c r="G78" s="2"/>
      <c r="H78" s="13"/>
      <c r="I78" s="2"/>
      <c r="J78" s="12"/>
      <c r="L78" s="11"/>
      <c r="M78" s="2"/>
      <c r="N78" s="2"/>
      <c r="O78" s="2"/>
      <c r="P78" s="2" t="n">
        <f aca="false">F78</f>
        <v>0</v>
      </c>
      <c r="Q78" s="2" t="n">
        <f aca="false">G78</f>
        <v>0</v>
      </c>
      <c r="R78" s="13" t="n">
        <f aca="false">H78*Q2</f>
        <v>0</v>
      </c>
      <c r="S78" s="13" t="n">
        <f aca="false">I78*Q3</f>
        <v>0</v>
      </c>
      <c r="T78" s="12" t="n">
        <f aca="false">J78*Q4</f>
        <v>0</v>
      </c>
    </row>
    <row collapsed="false" customFormat="false" customHeight="false" hidden="false" ht="12.8" outlineLevel="0" r="79">
      <c r="B79" s="11"/>
      <c r="C79" s="2"/>
      <c r="D79" s="2"/>
      <c r="E79" s="2"/>
      <c r="F79" s="2"/>
      <c r="G79" s="2"/>
      <c r="H79" s="13"/>
      <c r="I79" s="2"/>
      <c r="J79" s="12"/>
      <c r="L79" s="11"/>
      <c r="M79" s="2"/>
      <c r="N79" s="2"/>
      <c r="O79" s="2"/>
      <c r="P79" s="2" t="n">
        <f aca="false">F79</f>
        <v>0</v>
      </c>
      <c r="Q79" s="2" t="n">
        <f aca="false">G79</f>
        <v>0</v>
      </c>
      <c r="R79" s="13" t="n">
        <f aca="false">H79*Q2</f>
        <v>0</v>
      </c>
      <c r="S79" s="13" t="n">
        <f aca="false">I79*Q3</f>
        <v>0</v>
      </c>
      <c r="T79" s="12" t="n">
        <f aca="false">J79*Q4</f>
        <v>0</v>
      </c>
    </row>
    <row collapsed="false" customFormat="false" customHeight="false" hidden="false" ht="12.8" outlineLevel="0" r="80">
      <c r="B80" s="11"/>
      <c r="C80" s="2"/>
      <c r="D80" s="2"/>
      <c r="E80" s="2"/>
      <c r="F80" s="2"/>
      <c r="G80" s="2"/>
      <c r="H80" s="13"/>
      <c r="I80" s="2"/>
      <c r="J80" s="12"/>
      <c r="L80" s="11"/>
      <c r="M80" s="2"/>
      <c r="N80" s="2"/>
      <c r="O80" s="2"/>
      <c r="P80" s="2" t="n">
        <f aca="false">F80</f>
        <v>0</v>
      </c>
      <c r="Q80" s="2" t="n">
        <f aca="false">G80</f>
        <v>0</v>
      </c>
      <c r="R80" s="13" t="n">
        <f aca="false">H80*Q2</f>
        <v>0</v>
      </c>
      <c r="S80" s="13" t="n">
        <f aca="false">I80*Q3</f>
        <v>0</v>
      </c>
      <c r="T80" s="12" t="n">
        <f aca="false">J80*Q4</f>
        <v>0</v>
      </c>
    </row>
    <row collapsed="false" customFormat="false" customHeight="false" hidden="false" ht="12.8" outlineLevel="0" r="81">
      <c r="B81" s="11"/>
      <c r="C81" s="2"/>
      <c r="D81" s="2"/>
      <c r="E81" s="2"/>
      <c r="F81" s="2"/>
      <c r="G81" s="2"/>
      <c r="H81" s="13"/>
      <c r="I81" s="2"/>
      <c r="J81" s="12"/>
      <c r="L81" s="11"/>
      <c r="M81" s="2"/>
      <c r="N81" s="2"/>
      <c r="O81" s="2"/>
      <c r="P81" s="2" t="n">
        <f aca="false">F81</f>
        <v>0</v>
      </c>
      <c r="Q81" s="2" t="n">
        <f aca="false">G81</f>
        <v>0</v>
      </c>
      <c r="R81" s="13" t="n">
        <f aca="false">H81*Q2</f>
        <v>0</v>
      </c>
      <c r="S81" s="13" t="n">
        <f aca="false">I81*Q3</f>
        <v>0</v>
      </c>
      <c r="T81" s="12" t="n">
        <f aca="false">J81*Q4</f>
        <v>0</v>
      </c>
    </row>
    <row collapsed="false" customFormat="false" customHeight="false" hidden="false" ht="12.8" outlineLevel="0" r="82">
      <c r="B82" s="11"/>
      <c r="C82" s="2"/>
      <c r="D82" s="2"/>
      <c r="E82" s="2"/>
      <c r="F82" s="2"/>
      <c r="G82" s="2"/>
      <c r="H82" s="13"/>
      <c r="I82" s="2"/>
      <c r="J82" s="12"/>
      <c r="L82" s="11"/>
      <c r="M82" s="2"/>
      <c r="N82" s="2"/>
      <c r="O82" s="2"/>
      <c r="P82" s="2" t="n">
        <f aca="false">F82</f>
        <v>0</v>
      </c>
      <c r="Q82" s="2" t="n">
        <f aca="false">G82</f>
        <v>0</v>
      </c>
      <c r="R82" s="13" t="n">
        <f aca="false">H82*Q2</f>
        <v>0</v>
      </c>
      <c r="S82" s="13" t="n">
        <f aca="false">I82*Q3</f>
        <v>0</v>
      </c>
      <c r="T82" s="12" t="n">
        <f aca="false">J82*Q4</f>
        <v>0</v>
      </c>
    </row>
    <row collapsed="false" customFormat="false" customHeight="false" hidden="false" ht="12.8" outlineLevel="0" r="83">
      <c r="B83" s="11"/>
      <c r="C83" s="2"/>
      <c r="D83" s="2"/>
      <c r="E83" s="2"/>
      <c r="F83" s="2"/>
      <c r="G83" s="2"/>
      <c r="H83" s="13"/>
      <c r="I83" s="2"/>
      <c r="J83" s="12"/>
      <c r="L83" s="11"/>
      <c r="M83" s="2"/>
      <c r="N83" s="2"/>
      <c r="O83" s="2"/>
      <c r="P83" s="2" t="n">
        <f aca="false">F83</f>
        <v>0</v>
      </c>
      <c r="Q83" s="2" t="n">
        <f aca="false">G83</f>
        <v>0</v>
      </c>
      <c r="R83" s="13" t="n">
        <f aca="false">H83*Q2</f>
        <v>0</v>
      </c>
      <c r="S83" s="13" t="n">
        <f aca="false">I83*Q3</f>
        <v>0</v>
      </c>
      <c r="T83" s="12" t="n">
        <f aca="false">J83*Q4</f>
        <v>0</v>
      </c>
    </row>
    <row collapsed="false" customFormat="false" customHeight="false" hidden="false" ht="12.8" outlineLevel="0" r="84">
      <c r="B84" s="11"/>
      <c r="C84" s="2"/>
      <c r="D84" s="2"/>
      <c r="E84" s="2"/>
      <c r="F84" s="2"/>
      <c r="G84" s="2"/>
      <c r="H84" s="13"/>
      <c r="I84" s="2"/>
      <c r="J84" s="12"/>
      <c r="L84" s="11"/>
      <c r="M84" s="2"/>
      <c r="N84" s="2"/>
      <c r="O84" s="2"/>
      <c r="P84" s="2" t="n">
        <f aca="false">F84</f>
        <v>0</v>
      </c>
      <c r="Q84" s="2" t="n">
        <f aca="false">G84</f>
        <v>0</v>
      </c>
      <c r="R84" s="13" t="n">
        <f aca="false">H84*Q2</f>
        <v>0</v>
      </c>
      <c r="S84" s="13" t="n">
        <f aca="false">I84*Q3</f>
        <v>0</v>
      </c>
      <c r="T84" s="12" t="n">
        <f aca="false">J84*Q4</f>
        <v>0</v>
      </c>
    </row>
    <row collapsed="false" customFormat="false" customHeight="false" hidden="false" ht="12.8" outlineLevel="0" r="85">
      <c r="B85" s="11"/>
      <c r="C85" s="2"/>
      <c r="D85" s="2"/>
      <c r="E85" s="2"/>
      <c r="F85" s="2"/>
      <c r="G85" s="2"/>
      <c r="H85" s="13"/>
      <c r="I85" s="2"/>
      <c r="J85" s="12"/>
      <c r="L85" s="11"/>
      <c r="M85" s="2"/>
      <c r="N85" s="2"/>
      <c r="O85" s="2"/>
      <c r="P85" s="2" t="n">
        <f aca="false">F85</f>
        <v>0</v>
      </c>
      <c r="Q85" s="2" t="n">
        <f aca="false">G85</f>
        <v>0</v>
      </c>
      <c r="R85" s="13" t="n">
        <f aca="false">H85*Q2</f>
        <v>0</v>
      </c>
      <c r="S85" s="13" t="n">
        <f aca="false">I85*Q3</f>
        <v>0</v>
      </c>
      <c r="T85" s="12" t="n">
        <f aca="false">J85*Q4</f>
        <v>0</v>
      </c>
    </row>
    <row collapsed="false" customFormat="false" customHeight="false" hidden="false" ht="12.8" outlineLevel="0" r="86">
      <c r="B86" s="11"/>
      <c r="C86" s="2"/>
      <c r="D86" s="2"/>
      <c r="E86" s="2"/>
      <c r="F86" s="2"/>
      <c r="G86" s="2"/>
      <c r="H86" s="13"/>
      <c r="I86" s="2"/>
      <c r="J86" s="12"/>
      <c r="L86" s="11"/>
      <c r="M86" s="2"/>
      <c r="N86" s="2"/>
      <c r="O86" s="2"/>
      <c r="P86" s="2" t="n">
        <f aca="false">F86</f>
        <v>0</v>
      </c>
      <c r="Q86" s="2" t="n">
        <f aca="false">G86</f>
        <v>0</v>
      </c>
      <c r="R86" s="13" t="n">
        <f aca="false">H86*Q2</f>
        <v>0</v>
      </c>
      <c r="S86" s="13" t="n">
        <f aca="false">I86*Q3</f>
        <v>0</v>
      </c>
      <c r="T86" s="12" t="n">
        <f aca="false">J86*Q4</f>
        <v>0</v>
      </c>
    </row>
    <row collapsed="false" customFormat="false" customHeight="false" hidden="false" ht="12.8" outlineLevel="0" r="87">
      <c r="B87" s="11"/>
      <c r="C87" s="2"/>
      <c r="D87" s="2"/>
      <c r="E87" s="2"/>
      <c r="F87" s="2"/>
      <c r="G87" s="2"/>
      <c r="H87" s="13"/>
      <c r="I87" s="2"/>
      <c r="J87" s="12"/>
      <c r="L87" s="11"/>
      <c r="M87" s="2"/>
      <c r="N87" s="2"/>
      <c r="O87" s="2"/>
      <c r="P87" s="2" t="n">
        <f aca="false">F87</f>
        <v>0</v>
      </c>
      <c r="Q87" s="2" t="n">
        <f aca="false">G87</f>
        <v>0</v>
      </c>
      <c r="R87" s="13" t="n">
        <f aca="false">H87*Q2</f>
        <v>0</v>
      </c>
      <c r="S87" s="13" t="n">
        <f aca="false">I87*Q3</f>
        <v>0</v>
      </c>
      <c r="T87" s="12" t="n">
        <f aca="false">J87*Q4</f>
        <v>0</v>
      </c>
    </row>
    <row collapsed="false" customFormat="false" customHeight="false" hidden="false" ht="12.8" outlineLevel="0" r="88">
      <c r="B88" s="11"/>
      <c r="C88" s="2"/>
      <c r="D88" s="2"/>
      <c r="E88" s="2"/>
      <c r="F88" s="2"/>
      <c r="G88" s="2"/>
      <c r="H88" s="13"/>
      <c r="I88" s="2"/>
      <c r="J88" s="12"/>
      <c r="L88" s="11"/>
      <c r="M88" s="2"/>
      <c r="N88" s="2"/>
      <c r="O88" s="2"/>
      <c r="P88" s="2" t="n">
        <f aca="false">F88</f>
        <v>0</v>
      </c>
      <c r="Q88" s="2" t="n">
        <f aca="false">G88</f>
        <v>0</v>
      </c>
      <c r="R88" s="13" t="n">
        <f aca="false">H88*Q2</f>
        <v>0</v>
      </c>
      <c r="S88" s="13" t="n">
        <f aca="false">I88*Q3</f>
        <v>0</v>
      </c>
      <c r="T88" s="12" t="n">
        <f aca="false">J88*Q4</f>
        <v>0</v>
      </c>
    </row>
    <row collapsed="false" customFormat="false" customHeight="false" hidden="false" ht="12.8" outlineLevel="0" r="89">
      <c r="B89" s="11"/>
      <c r="C89" s="2"/>
      <c r="D89" s="2"/>
      <c r="E89" s="2"/>
      <c r="F89" s="2"/>
      <c r="G89" s="2"/>
      <c r="H89" s="13"/>
      <c r="I89" s="2"/>
      <c r="J89" s="12"/>
      <c r="L89" s="11"/>
      <c r="M89" s="2"/>
      <c r="N89" s="2"/>
      <c r="O89" s="2"/>
      <c r="P89" s="2" t="n">
        <f aca="false">F89</f>
        <v>0</v>
      </c>
      <c r="Q89" s="2" t="n">
        <f aca="false">G89</f>
        <v>0</v>
      </c>
      <c r="R89" s="13" t="n">
        <f aca="false">H89*Q2</f>
        <v>0</v>
      </c>
      <c r="S89" s="13" t="n">
        <f aca="false">I89*Q3</f>
        <v>0</v>
      </c>
      <c r="T89" s="12" t="n">
        <f aca="false">J89*Q4</f>
        <v>0</v>
      </c>
    </row>
    <row collapsed="false" customFormat="false" customHeight="false" hidden="false" ht="12.8" outlineLevel="0" r="90">
      <c r="B90" s="11"/>
      <c r="C90" s="2"/>
      <c r="D90" s="2"/>
      <c r="E90" s="2"/>
      <c r="F90" s="2"/>
      <c r="G90" s="2"/>
      <c r="H90" s="13"/>
      <c r="I90" s="2"/>
      <c r="J90" s="12"/>
      <c r="L90" s="11"/>
      <c r="M90" s="2"/>
      <c r="N90" s="2"/>
      <c r="O90" s="2"/>
      <c r="P90" s="2" t="n">
        <f aca="false">F90</f>
        <v>0</v>
      </c>
      <c r="Q90" s="2" t="n">
        <f aca="false">G90</f>
        <v>0</v>
      </c>
      <c r="R90" s="13" t="n">
        <f aca="false">H90*Q2</f>
        <v>0</v>
      </c>
      <c r="S90" s="13" t="n">
        <f aca="false">I90*Q3</f>
        <v>0</v>
      </c>
      <c r="T90" s="12" t="n">
        <f aca="false">J90*Q4</f>
        <v>0</v>
      </c>
    </row>
    <row collapsed="false" customFormat="false" customHeight="false" hidden="false" ht="12.8" outlineLevel="0" r="91">
      <c r="B91" s="11"/>
      <c r="C91" s="2"/>
      <c r="D91" s="2"/>
      <c r="E91" s="2"/>
      <c r="F91" s="2"/>
      <c r="G91" s="2"/>
      <c r="H91" s="13"/>
      <c r="I91" s="2"/>
      <c r="J91" s="12"/>
      <c r="L91" s="11"/>
      <c r="M91" s="2"/>
      <c r="N91" s="2"/>
      <c r="O91" s="2"/>
      <c r="P91" s="2" t="n">
        <f aca="false">F91</f>
        <v>0</v>
      </c>
      <c r="Q91" s="2" t="n">
        <f aca="false">G91</f>
        <v>0</v>
      </c>
      <c r="R91" s="13" t="n">
        <f aca="false">H91*Q2</f>
        <v>0</v>
      </c>
      <c r="S91" s="13" t="n">
        <f aca="false">I91*Q3</f>
        <v>0</v>
      </c>
      <c r="T91" s="12" t="n">
        <f aca="false">J91*Q4</f>
        <v>0</v>
      </c>
    </row>
    <row collapsed="false" customFormat="false" customHeight="false" hidden="false" ht="12.8" outlineLevel="0" r="92">
      <c r="B92" s="11"/>
      <c r="C92" s="2"/>
      <c r="D92" s="2"/>
      <c r="E92" s="2"/>
      <c r="F92" s="2"/>
      <c r="G92" s="2"/>
      <c r="H92" s="13"/>
      <c r="I92" s="2"/>
      <c r="J92" s="12"/>
      <c r="L92" s="11"/>
      <c r="M92" s="2"/>
      <c r="N92" s="2"/>
      <c r="O92" s="2"/>
      <c r="P92" s="2" t="n">
        <f aca="false">F92</f>
        <v>0</v>
      </c>
      <c r="Q92" s="2" t="n">
        <f aca="false">G92</f>
        <v>0</v>
      </c>
      <c r="R92" s="13" t="n">
        <f aca="false">H92*Q2</f>
        <v>0</v>
      </c>
      <c r="S92" s="13" t="n">
        <f aca="false">I92*Q3</f>
        <v>0</v>
      </c>
      <c r="T92" s="12" t="n">
        <f aca="false">J92*Q4</f>
        <v>0</v>
      </c>
    </row>
    <row collapsed="false" customFormat="false" customHeight="false" hidden="false" ht="12.8" outlineLevel="0" r="93">
      <c r="B93" s="11"/>
      <c r="C93" s="2"/>
      <c r="D93" s="2"/>
      <c r="E93" s="2"/>
      <c r="F93" s="2"/>
      <c r="G93" s="2"/>
      <c r="H93" s="13"/>
      <c r="I93" s="13"/>
      <c r="J93" s="12"/>
      <c r="L93" s="11"/>
      <c r="M93" s="2"/>
      <c r="N93" s="2"/>
      <c r="O93" s="2"/>
      <c r="P93" s="2" t="n">
        <f aca="false">F93</f>
        <v>0</v>
      </c>
      <c r="Q93" s="2" t="n">
        <f aca="false">G93</f>
        <v>0</v>
      </c>
      <c r="R93" s="13" t="n">
        <f aca="false">H93*Q2</f>
        <v>0</v>
      </c>
      <c r="S93" s="13" t="n">
        <f aca="false">I93*Q3</f>
        <v>0</v>
      </c>
      <c r="T93" s="12" t="n">
        <f aca="false">J93*Q4</f>
        <v>0</v>
      </c>
    </row>
    <row collapsed="false" customFormat="false" customHeight="false" hidden="false" ht="12.8" outlineLevel="0" r="94">
      <c r="B94" s="11"/>
      <c r="C94" s="2"/>
      <c r="D94" s="2"/>
      <c r="E94" s="2"/>
      <c r="F94" s="2"/>
      <c r="G94" s="2"/>
      <c r="H94" s="13"/>
      <c r="I94" s="13"/>
      <c r="J94" s="12"/>
      <c r="L94" s="11"/>
      <c r="M94" s="2"/>
      <c r="N94" s="2"/>
      <c r="O94" s="2"/>
      <c r="P94" s="2" t="n">
        <f aca="false">F94</f>
        <v>0</v>
      </c>
      <c r="Q94" s="2" t="n">
        <f aca="false">G94</f>
        <v>0</v>
      </c>
      <c r="R94" s="13" t="n">
        <f aca="false">H94*Q2</f>
        <v>0</v>
      </c>
      <c r="S94" s="13" t="n">
        <f aca="false">I94*Q3</f>
        <v>0</v>
      </c>
      <c r="T94" s="12" t="n">
        <f aca="false">J94*Q4</f>
        <v>0</v>
      </c>
    </row>
    <row collapsed="false" customFormat="false" customHeight="false" hidden="false" ht="12.8" outlineLevel="0" r="95">
      <c r="B95" s="11"/>
      <c r="C95" s="2"/>
      <c r="D95" s="2"/>
      <c r="E95" s="2"/>
      <c r="F95" s="2"/>
      <c r="G95" s="2"/>
      <c r="H95" s="13"/>
      <c r="I95" s="13"/>
      <c r="J95" s="12"/>
      <c r="L95" s="11"/>
      <c r="M95" s="2"/>
      <c r="N95" s="2"/>
      <c r="O95" s="2"/>
      <c r="P95" s="2" t="n">
        <f aca="false">F95</f>
        <v>0</v>
      </c>
      <c r="Q95" s="2" t="n">
        <f aca="false">G95</f>
        <v>0</v>
      </c>
      <c r="R95" s="13" t="n">
        <f aca="false">H95*Q2</f>
        <v>0</v>
      </c>
      <c r="S95" s="13" t="n">
        <f aca="false">I95*Q3</f>
        <v>0</v>
      </c>
      <c r="T95" s="12" t="n">
        <f aca="false">J95*Q4</f>
        <v>0</v>
      </c>
    </row>
    <row collapsed="false" customFormat="false" customHeight="false" hidden="false" ht="12.8" outlineLevel="0" r="96">
      <c r="B96" s="11"/>
      <c r="C96" s="2"/>
      <c r="D96" s="2"/>
      <c r="E96" s="2"/>
      <c r="F96" s="2"/>
      <c r="G96" s="2"/>
      <c r="H96" s="13"/>
      <c r="I96" s="13"/>
      <c r="J96" s="12"/>
      <c r="L96" s="11"/>
      <c r="M96" s="2"/>
      <c r="N96" s="2"/>
      <c r="O96" s="2"/>
      <c r="P96" s="2" t="n">
        <f aca="false">F96</f>
        <v>0</v>
      </c>
      <c r="Q96" s="2" t="n">
        <f aca="false">G96</f>
        <v>0</v>
      </c>
      <c r="R96" s="13" t="n">
        <f aca="false">H96*Q2</f>
        <v>0</v>
      </c>
      <c r="S96" s="13" t="n">
        <f aca="false">I96*Q3</f>
        <v>0</v>
      </c>
      <c r="T96" s="12" t="n">
        <f aca="false">J96*Q4</f>
        <v>0</v>
      </c>
    </row>
    <row collapsed="false" customFormat="false" customHeight="false" hidden="false" ht="12.8" outlineLevel="0" r="97">
      <c r="B97" s="11"/>
      <c r="C97" s="2"/>
      <c r="D97" s="2"/>
      <c r="E97" s="2"/>
      <c r="F97" s="2"/>
      <c r="G97" s="2"/>
      <c r="H97" s="13"/>
      <c r="I97" s="13"/>
      <c r="J97" s="12"/>
      <c r="L97" s="11"/>
      <c r="M97" s="2"/>
      <c r="N97" s="2"/>
      <c r="O97" s="2"/>
      <c r="P97" s="2" t="n">
        <f aca="false">F97</f>
        <v>0</v>
      </c>
      <c r="Q97" s="2" t="n">
        <f aca="false">G97</f>
        <v>0</v>
      </c>
      <c r="R97" s="13" t="n">
        <f aca="false">H97*Q2</f>
        <v>0</v>
      </c>
      <c r="S97" s="13" t="n">
        <f aca="false">I97*Q3</f>
        <v>0</v>
      </c>
      <c r="T97" s="12" t="n">
        <f aca="false">J97*Q4</f>
        <v>0</v>
      </c>
    </row>
    <row collapsed="false" customFormat="false" customHeight="false" hidden="false" ht="12.8" outlineLevel="0" r="98">
      <c r="B98" s="11"/>
      <c r="C98" s="2"/>
      <c r="D98" s="2"/>
      <c r="E98" s="2"/>
      <c r="F98" s="2"/>
      <c r="G98" s="2"/>
      <c r="H98" s="13"/>
      <c r="I98" s="13"/>
      <c r="J98" s="12"/>
      <c r="L98" s="11"/>
      <c r="M98" s="2"/>
      <c r="N98" s="2"/>
      <c r="O98" s="2"/>
      <c r="P98" s="2" t="n">
        <f aca="false">F98</f>
        <v>0</v>
      </c>
      <c r="Q98" s="2" t="n">
        <f aca="false">G98</f>
        <v>0</v>
      </c>
      <c r="R98" s="13" t="n">
        <f aca="false">H98*Q2</f>
        <v>0</v>
      </c>
      <c r="S98" s="13" t="n">
        <f aca="false">I98*Q3</f>
        <v>0</v>
      </c>
      <c r="T98" s="12" t="n">
        <f aca="false">J98*Q4</f>
        <v>0</v>
      </c>
    </row>
    <row collapsed="false" customFormat="false" customHeight="false" hidden="false" ht="12.8" outlineLevel="0" r="99">
      <c r="B99" s="11"/>
      <c r="C99" s="2"/>
      <c r="D99" s="2"/>
      <c r="E99" s="2"/>
      <c r="F99" s="2"/>
      <c r="G99" s="2"/>
      <c r="H99" s="13"/>
      <c r="I99" s="13"/>
      <c r="J99" s="12"/>
      <c r="L99" s="11"/>
      <c r="M99" s="2"/>
      <c r="N99" s="2"/>
      <c r="O99" s="2"/>
      <c r="P99" s="2" t="n">
        <f aca="false">F99</f>
        <v>0</v>
      </c>
      <c r="Q99" s="2" t="n">
        <f aca="false">G99</f>
        <v>0</v>
      </c>
      <c r="R99" s="13" t="n">
        <f aca="false">H99*Q2</f>
        <v>0</v>
      </c>
      <c r="S99" s="13" t="n">
        <f aca="false">I99*Q3</f>
        <v>0</v>
      </c>
      <c r="T99" s="12" t="n">
        <f aca="false">J99*Q4</f>
        <v>0</v>
      </c>
    </row>
    <row collapsed="false" customFormat="false" customHeight="false" hidden="false" ht="12.8" outlineLevel="0" r="100">
      <c r="B100" s="11"/>
      <c r="C100" s="2"/>
      <c r="D100" s="2"/>
      <c r="E100" s="2"/>
      <c r="F100" s="2"/>
      <c r="G100" s="2"/>
      <c r="H100" s="13"/>
      <c r="I100" s="13"/>
      <c r="J100" s="12"/>
      <c r="L100" s="11"/>
      <c r="M100" s="2"/>
      <c r="N100" s="2"/>
      <c r="O100" s="2"/>
      <c r="P100" s="2" t="n">
        <f aca="false">F100</f>
        <v>0</v>
      </c>
      <c r="Q100" s="2" t="n">
        <f aca="false">G100</f>
        <v>0</v>
      </c>
      <c r="R100" s="13" t="n">
        <f aca="false">H100*Q2</f>
        <v>0</v>
      </c>
      <c r="S100" s="13" t="n">
        <f aca="false">I100*Q3</f>
        <v>0</v>
      </c>
      <c r="T100" s="12" t="n">
        <f aca="false">J100*Q4</f>
        <v>0</v>
      </c>
    </row>
    <row collapsed="false" customFormat="false" customHeight="false" hidden="false" ht="12.8" outlineLevel="0" r="101">
      <c r="B101" s="11"/>
      <c r="C101" s="2"/>
      <c r="D101" s="2"/>
      <c r="E101" s="2"/>
      <c r="F101" s="2"/>
      <c r="G101" s="2"/>
      <c r="H101" s="2"/>
      <c r="I101" s="13"/>
      <c r="J101" s="12"/>
      <c r="L101" s="11"/>
      <c r="M101" s="2"/>
      <c r="N101" s="2"/>
      <c r="O101" s="2"/>
      <c r="P101" s="2" t="n">
        <f aca="false">F101</f>
        <v>0</v>
      </c>
      <c r="Q101" s="2" t="n">
        <f aca="false">G101</f>
        <v>0</v>
      </c>
      <c r="R101" s="13" t="n">
        <f aca="false">H101*Q2</f>
        <v>0</v>
      </c>
      <c r="S101" s="13" t="n">
        <f aca="false">I101*Q3</f>
        <v>0</v>
      </c>
      <c r="T101" s="12" t="n">
        <f aca="false">J101*Q4</f>
        <v>0</v>
      </c>
    </row>
    <row collapsed="false" customFormat="false" customHeight="false" hidden="false" ht="12.8" outlineLevel="0" r="102">
      <c r="B102" s="11"/>
      <c r="C102" s="2"/>
      <c r="D102" s="2"/>
      <c r="E102" s="2"/>
      <c r="F102" s="2"/>
      <c r="G102" s="2"/>
      <c r="H102" s="2"/>
      <c r="I102" s="13"/>
      <c r="J102" s="12"/>
      <c r="L102" s="11"/>
      <c r="M102" s="2"/>
      <c r="N102" s="2"/>
      <c r="O102" s="2"/>
      <c r="P102" s="2" t="n">
        <f aca="false">F102</f>
        <v>0</v>
      </c>
      <c r="Q102" s="2" t="n">
        <f aca="false">G102</f>
        <v>0</v>
      </c>
      <c r="R102" s="13" t="n">
        <f aca="false">H102*Q2</f>
        <v>0</v>
      </c>
      <c r="S102" s="13" t="n">
        <f aca="false">I102*Q3</f>
        <v>0</v>
      </c>
      <c r="T102" s="12" t="n">
        <f aca="false">J102*Q4</f>
        <v>0</v>
      </c>
    </row>
    <row collapsed="false" customFormat="false" customHeight="false" hidden="false" ht="12.8" outlineLevel="0" r="103">
      <c r="B103" s="11"/>
      <c r="C103" s="2"/>
      <c r="D103" s="2"/>
      <c r="E103" s="2"/>
      <c r="F103" s="2"/>
      <c r="G103" s="2"/>
      <c r="H103" s="2"/>
      <c r="I103" s="13"/>
      <c r="J103" s="12"/>
      <c r="L103" s="11"/>
      <c r="M103" s="2"/>
      <c r="N103" s="2"/>
      <c r="O103" s="2"/>
      <c r="P103" s="2" t="n">
        <f aca="false">F103</f>
        <v>0</v>
      </c>
      <c r="Q103" s="2" t="n">
        <f aca="false">G103</f>
        <v>0</v>
      </c>
      <c r="R103" s="13" t="n">
        <f aca="false">I103*Q2</f>
        <v>0</v>
      </c>
      <c r="S103" s="13" t="n">
        <f aca="false">I103*Q3</f>
        <v>0</v>
      </c>
      <c r="T103" s="12" t="n">
        <f aca="false">J103*Q4</f>
        <v>0</v>
      </c>
    </row>
    <row collapsed="false" customFormat="false" customHeight="false" hidden="false" ht="12.8" outlineLevel="0" r="104">
      <c r="B104" s="11"/>
      <c r="C104" s="2"/>
      <c r="D104" s="2"/>
      <c r="E104" s="2"/>
      <c r="F104" s="2"/>
      <c r="G104" s="2"/>
      <c r="H104" s="2"/>
      <c r="I104" s="13"/>
      <c r="J104" s="12"/>
      <c r="L104" s="11"/>
      <c r="M104" s="2"/>
      <c r="N104" s="2"/>
      <c r="O104" s="2"/>
      <c r="P104" s="2" t="n">
        <f aca="false">F104</f>
        <v>0</v>
      </c>
      <c r="Q104" s="2" t="n">
        <f aca="false">G104</f>
        <v>0</v>
      </c>
      <c r="R104" s="13" t="n">
        <f aca="false">H104*Q2</f>
        <v>0</v>
      </c>
      <c r="S104" s="13" t="n">
        <f aca="false">I104*Q3</f>
        <v>0</v>
      </c>
      <c r="T104" s="12" t="n">
        <f aca="false">J104*Q4</f>
        <v>0</v>
      </c>
    </row>
    <row collapsed="false" customFormat="false" customHeight="false" hidden="false" ht="12.8" outlineLevel="0" r="105">
      <c r="B105" s="11"/>
      <c r="C105" s="2"/>
      <c r="D105" s="2"/>
      <c r="E105" s="2"/>
      <c r="F105" s="2"/>
      <c r="G105" s="2"/>
      <c r="H105" s="2"/>
      <c r="I105" s="13"/>
      <c r="J105" s="12"/>
      <c r="L105" s="11"/>
      <c r="M105" s="2"/>
      <c r="N105" s="2"/>
      <c r="O105" s="2"/>
      <c r="P105" s="2" t="n">
        <f aca="false">F105</f>
        <v>0</v>
      </c>
      <c r="Q105" s="2" t="n">
        <f aca="false">G105</f>
        <v>0</v>
      </c>
      <c r="R105" s="13" t="n">
        <f aca="false">H105*Q2</f>
        <v>0</v>
      </c>
      <c r="S105" s="13" t="n">
        <f aca="false">I105*Q3</f>
        <v>0</v>
      </c>
      <c r="T105" s="12" t="n">
        <f aca="false">J105*Q4</f>
        <v>0</v>
      </c>
    </row>
    <row collapsed="false" customFormat="false" customHeight="false" hidden="false" ht="12.8" outlineLevel="0" r="106">
      <c r="B106" s="11"/>
      <c r="C106" s="2"/>
      <c r="D106" s="2"/>
      <c r="E106" s="2"/>
      <c r="F106" s="2"/>
      <c r="G106" s="2"/>
      <c r="H106" s="2"/>
      <c r="I106" s="13"/>
      <c r="J106" s="12"/>
      <c r="L106" s="11"/>
      <c r="M106" s="2"/>
      <c r="N106" s="2"/>
      <c r="O106" s="2"/>
      <c r="P106" s="2" t="n">
        <f aca="false">F106</f>
        <v>0</v>
      </c>
      <c r="Q106" s="2" t="n">
        <f aca="false">G106</f>
        <v>0</v>
      </c>
      <c r="R106" s="13" t="n">
        <f aca="false">H106*Q2</f>
        <v>0</v>
      </c>
      <c r="S106" s="13" t="n">
        <f aca="false">I106*Q3</f>
        <v>0</v>
      </c>
      <c r="T106" s="12" t="n">
        <f aca="false">J106*Q4</f>
        <v>0</v>
      </c>
    </row>
    <row collapsed="false" customFormat="false" customHeight="false" hidden="false" ht="12.8" outlineLevel="0" r="107">
      <c r="B107" s="15"/>
      <c r="C107" s="16"/>
      <c r="D107" s="16"/>
      <c r="E107" s="16"/>
      <c r="F107" s="16"/>
      <c r="G107" s="16"/>
      <c r="H107" s="16"/>
      <c r="I107" s="17"/>
      <c r="J107" s="18"/>
      <c r="L107" s="15"/>
      <c r="M107" s="16"/>
      <c r="N107" s="16"/>
      <c r="O107" s="16"/>
      <c r="P107" s="16" t="n">
        <f aca="false">F107</f>
        <v>0</v>
      </c>
      <c r="Q107" s="16" t="n">
        <f aca="false">G107</f>
        <v>0</v>
      </c>
      <c r="R107" s="17" t="n">
        <f aca="false">H107*Q2</f>
        <v>0</v>
      </c>
      <c r="S107" s="17" t="n">
        <f aca="false">I107*Q3</f>
        <v>0</v>
      </c>
      <c r="T107" s="18" t="n">
        <f aca="false">J107*Q4</f>
        <v>0</v>
      </c>
    </row>
    <row collapsed="false" customFormat="false" customHeight="false" hidden="false" ht="12.8" outlineLevel="0" r="111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</row>
    <row collapsed="false" customFormat="false" customHeight="false" hidden="false" ht="17.6" outlineLevel="0" r="112">
      <c r="A112" s="1" t="s">
        <v>9</v>
      </c>
    </row>
    <row collapsed="false" customFormat="false" customHeight="false" hidden="false" ht="12.8" outlineLevel="0" r="113">
      <c r="E113" s="2"/>
      <c r="K113" s="0" t="n">
        <v>1</v>
      </c>
      <c r="L113" s="3" t="s">
        <v>10</v>
      </c>
      <c r="Q113" s="4" t="n">
        <v>0</v>
      </c>
      <c r="S113" s="0" t="s">
        <v>11</v>
      </c>
      <c r="U113" s="20" t="n">
        <v>0</v>
      </c>
      <c r="W113" s="0" t="s">
        <v>12</v>
      </c>
      <c r="Y113" s="20" t="n">
        <v>0</v>
      </c>
    </row>
    <row collapsed="false" customFormat="false" customHeight="false" hidden="false" ht="12.8" outlineLevel="0" r="114">
      <c r="B114" s="0" t="s">
        <v>2</v>
      </c>
      <c r="E114" s="2"/>
      <c r="K114" s="0" t="n">
        <v>2</v>
      </c>
      <c r="L114" s="3" t="s">
        <v>10</v>
      </c>
      <c r="Q114" s="4" t="n">
        <v>0</v>
      </c>
      <c r="R114" s="3"/>
      <c r="S114" s="0" t="s">
        <v>13</v>
      </c>
      <c r="U114" s="4" t="n">
        <v>0</v>
      </c>
      <c r="W114" s="0" t="s">
        <v>14</v>
      </c>
      <c r="Y114" s="4" t="n">
        <v>0</v>
      </c>
    </row>
    <row collapsed="false" customFormat="false" customHeight="false" hidden="false" ht="12.8" outlineLevel="0" r="115">
      <c r="B115" s="0" t="s">
        <v>4</v>
      </c>
      <c r="E115" s="2"/>
      <c r="K115" s="0" t="n">
        <v>3</v>
      </c>
      <c r="L115" s="3" t="s">
        <v>10</v>
      </c>
      <c r="Q115" s="5" t="n">
        <v>0</v>
      </c>
      <c r="S115" s="0" t="s">
        <v>15</v>
      </c>
      <c r="T115" s="6"/>
      <c r="U115" s="5" t="n">
        <v>0</v>
      </c>
      <c r="W115" s="0" t="s">
        <v>16</v>
      </c>
      <c r="Y115" s="5" t="n">
        <v>0</v>
      </c>
    </row>
    <row collapsed="false" customFormat="false" customHeight="false" hidden="false" ht="12.8" outlineLevel="0" r="117">
      <c r="V117" s="21"/>
      <c r="W117" s="8"/>
      <c r="X117" s="8"/>
      <c r="Y117" s="8"/>
      <c r="Z117" s="22" t="s">
        <v>17</v>
      </c>
      <c r="AA117" s="8"/>
      <c r="AB117" s="8"/>
      <c r="AC117" s="8"/>
      <c r="AD117" s="23"/>
    </row>
    <row collapsed="false" customFormat="false" customHeight="false" hidden="false" ht="12.8" outlineLevel="0" r="118">
      <c r="B118" s="0" t="s">
        <v>6</v>
      </c>
      <c r="L118" s="3" t="s">
        <v>18</v>
      </c>
      <c r="V118" s="7" t="s">
        <v>19</v>
      </c>
      <c r="W118" s="8" t="s">
        <v>20</v>
      </c>
      <c r="X118" s="8" t="s">
        <v>21</v>
      </c>
      <c r="Y118" s="24" t="s">
        <v>22</v>
      </c>
      <c r="Z118" s="24"/>
      <c r="AA118" s="24"/>
      <c r="AB118" s="24"/>
      <c r="AC118" s="24"/>
      <c r="AD118" s="25"/>
    </row>
    <row collapsed="false" customFormat="false" customHeight="false" hidden="false" ht="12.8" outlineLevel="0" r="119">
      <c r="B119" s="7"/>
      <c r="C119" s="8"/>
      <c r="D119" s="8"/>
      <c r="E119" s="8"/>
      <c r="F119" s="8" t="s">
        <v>8</v>
      </c>
      <c r="G119" s="8" t="n">
        <v>0</v>
      </c>
      <c r="H119" s="9" t="n">
        <v>-6</v>
      </c>
      <c r="I119" s="8" t="n">
        <v>0</v>
      </c>
      <c r="J119" s="10" t="n">
        <v>-216</v>
      </c>
      <c r="L119" s="7"/>
      <c r="M119" s="8"/>
      <c r="N119" s="8"/>
      <c r="O119" s="8"/>
      <c r="P119" s="8" t="str">
        <f aca="false">F119</f>
        <v>*MESH_VERTEX</v>
      </c>
      <c r="Q119" s="8" t="n">
        <f aca="false">G119</f>
        <v>0</v>
      </c>
      <c r="R119" s="9" t="n">
        <f aca="false">AA119+Y119+H119+Y113</f>
        <v>-6</v>
      </c>
      <c r="S119" s="9" t="n">
        <f aca="false">Z119+AC119+I119+Y114</f>
        <v>0</v>
      </c>
      <c r="T119" s="10" t="n">
        <f aca="false">AD119+AB119+J119+Y115</f>
        <v>-216</v>
      </c>
      <c r="V119" s="26" t="n">
        <f aca="false">H119-U113</f>
        <v>-6</v>
      </c>
      <c r="W119" s="13" t="n">
        <f aca="false">I119-U114</f>
        <v>0</v>
      </c>
      <c r="X119" s="13" t="n">
        <f aca="false">J119-U115</f>
        <v>-216</v>
      </c>
      <c r="Y119" s="13" t="n">
        <f aca="false">V119*COS(Q115)-W119*SIN(Q115)-V119</f>
        <v>0</v>
      </c>
      <c r="Z119" s="13" t="n">
        <f aca="false">V119*SIN(Q115)+W119*COS(Q115)-W119</f>
        <v>0</v>
      </c>
      <c r="AA119" s="13" t="n">
        <f aca="false">(V119+Y119)*COS(Q114)-X119*SIN(Q114)-(V119+Y119)</f>
        <v>0</v>
      </c>
      <c r="AB119" s="13" t="n">
        <f aca="false">(V119+Y119)*SIN(Q114)+X119*COS(Q114)-X119</f>
        <v>0</v>
      </c>
      <c r="AC119" s="13" t="n">
        <f aca="false">(W119+Z119)*COS(Q113)-(X119+AB119)*SIN(Q113)-(W119+Z119)</f>
        <v>0</v>
      </c>
      <c r="AD119" s="12" t="n">
        <f aca="false">(W119+Z119)*SIN(Q113)+(X119+AB119)*COS(Q113)-(X119+AB119)</f>
        <v>0</v>
      </c>
    </row>
    <row collapsed="false" customFormat="false" customHeight="false" hidden="false" ht="12.8" outlineLevel="0" r="120">
      <c r="B120" s="11"/>
      <c r="C120" s="2"/>
      <c r="D120" s="2"/>
      <c r="E120" s="2"/>
      <c r="F120" s="2" t="s">
        <v>8</v>
      </c>
      <c r="G120" s="2" t="n">
        <v>1</v>
      </c>
      <c r="H120" s="13" t="n">
        <v>62</v>
      </c>
      <c r="I120" s="2" t="n">
        <v>0</v>
      </c>
      <c r="J120" s="12" t="n">
        <v>-216</v>
      </c>
      <c r="L120" s="11"/>
      <c r="M120" s="2"/>
      <c r="N120" s="2"/>
      <c r="O120" s="2"/>
      <c r="P120" s="2" t="str">
        <f aca="false">F120</f>
        <v>*MESH_VERTEX</v>
      </c>
      <c r="Q120" s="2" t="n">
        <f aca="false">G120</f>
        <v>1</v>
      </c>
      <c r="R120" s="13" t="n">
        <f aca="false">AA120+Y120+H120+Y113</f>
        <v>62</v>
      </c>
      <c r="S120" s="13" t="n">
        <f aca="false">Z120+AC120+I120+Y114</f>
        <v>0</v>
      </c>
      <c r="T120" s="12" t="n">
        <f aca="false">AD120+AB120+J120+Y115</f>
        <v>-216</v>
      </c>
      <c r="V120" s="26" t="n">
        <f aca="false">H120-U113</f>
        <v>62</v>
      </c>
      <c r="W120" s="13" t="n">
        <f aca="false">I120-U114</f>
        <v>0</v>
      </c>
      <c r="X120" s="13" t="n">
        <f aca="false">J120-U115</f>
        <v>-216</v>
      </c>
      <c r="Y120" s="13" t="n">
        <f aca="false">V120*COS(Q115)-W120*SIN(Q115)-V120</f>
        <v>0</v>
      </c>
      <c r="Z120" s="13" t="n">
        <f aca="false">V120*SIN(Q115)+W120*COS(Q115)-W120</f>
        <v>0</v>
      </c>
      <c r="AA120" s="13" t="n">
        <f aca="false">(V120+Y120)*COS(Q114)-X120*SIN(Q114)-(V120+Y120)</f>
        <v>0</v>
      </c>
      <c r="AB120" s="13" t="n">
        <f aca="false">(V120+Y120)*SIN(Q114)+X120*COS(Q114)-X120</f>
        <v>0</v>
      </c>
      <c r="AC120" s="13" t="n">
        <f aca="false">(W120+Z120)*COS(Q113)-(X120+AB120)*SIN(Q113)-(W120+Z120)</f>
        <v>0</v>
      </c>
      <c r="AD120" s="12" t="n">
        <f aca="false">(W120+Z120)*SIN(Q113)+(X120+AB120)*COS(Q113)-(X120+AB120)</f>
        <v>0</v>
      </c>
    </row>
    <row collapsed="false" customFormat="false" customHeight="false" hidden="false" ht="12.8" outlineLevel="0" r="121">
      <c r="B121" s="11"/>
      <c r="C121" s="2"/>
      <c r="D121" s="2"/>
      <c r="E121" s="2"/>
      <c r="F121" s="2" t="s">
        <v>8</v>
      </c>
      <c r="G121" s="2" t="n">
        <v>2</v>
      </c>
      <c r="H121" s="13" t="n">
        <v>-6</v>
      </c>
      <c r="I121" s="2" t="n">
        <v>0</v>
      </c>
      <c r="J121" s="14" t="n">
        <v>-143</v>
      </c>
      <c r="L121" s="11"/>
      <c r="M121" s="2"/>
      <c r="N121" s="2"/>
      <c r="O121" s="2"/>
      <c r="P121" s="2" t="str">
        <f aca="false">F121</f>
        <v>*MESH_VERTEX</v>
      </c>
      <c r="Q121" s="2" t="n">
        <f aca="false">G121</f>
        <v>2</v>
      </c>
      <c r="R121" s="13" t="n">
        <f aca="false">AA121+Y121+H121+Y113</f>
        <v>-6</v>
      </c>
      <c r="S121" s="13" t="n">
        <f aca="false">Z121+AC121+I121+Y114</f>
        <v>0</v>
      </c>
      <c r="T121" s="12" t="n">
        <f aca="false">AD121+AB121+J121+Y115</f>
        <v>-143</v>
      </c>
      <c r="V121" s="26" t="n">
        <f aca="false">H121-U113</f>
        <v>-6</v>
      </c>
      <c r="W121" s="13" t="n">
        <f aca="false">I121-U114</f>
        <v>0</v>
      </c>
      <c r="X121" s="13" t="n">
        <f aca="false">J121-U115</f>
        <v>-143</v>
      </c>
      <c r="Y121" s="13" t="n">
        <f aca="false">V121*COS(Q115)-W121*SIN(Q115)-V121</f>
        <v>0</v>
      </c>
      <c r="Z121" s="13" t="n">
        <f aca="false">V121*SIN(Q115)+W121*COS(Q115)-W121</f>
        <v>0</v>
      </c>
      <c r="AA121" s="13" t="n">
        <f aca="false">(V121+Y121)*COS(Q114)-X121*SIN(Q114)-(V121+Y121)</f>
        <v>0</v>
      </c>
      <c r="AB121" s="13" t="n">
        <f aca="false">(V121+Y121)*SIN(Q114)+X121*COS(Q114)-X121</f>
        <v>0</v>
      </c>
      <c r="AC121" s="13" t="n">
        <f aca="false">(W121+Z121)*COS(Q113)-(X121+AB121)*SIN(Q113)-(W121+Z121)</f>
        <v>0</v>
      </c>
      <c r="AD121" s="12" t="n">
        <f aca="false">(W121+Z121)*SIN(Q113)+(X121+AB121)*COS(Q113)-(X121+AB121)</f>
        <v>0</v>
      </c>
    </row>
    <row collapsed="false" customFormat="false" customHeight="false" hidden="false" ht="12.8" outlineLevel="0" r="122">
      <c r="B122" s="11"/>
      <c r="C122" s="2"/>
      <c r="D122" s="2"/>
      <c r="E122" s="2"/>
      <c r="F122" s="2" t="s">
        <v>8</v>
      </c>
      <c r="G122" s="2" t="n">
        <v>3</v>
      </c>
      <c r="H122" s="13" t="n">
        <v>62</v>
      </c>
      <c r="I122" s="2" t="n">
        <v>0</v>
      </c>
      <c r="J122" s="14" t="n">
        <v>-143</v>
      </c>
      <c r="L122" s="11"/>
      <c r="M122" s="2"/>
      <c r="N122" s="2"/>
      <c r="O122" s="2"/>
      <c r="P122" s="2" t="str">
        <f aca="false">F122</f>
        <v>*MESH_VERTEX</v>
      </c>
      <c r="Q122" s="2" t="n">
        <f aca="false">G122</f>
        <v>3</v>
      </c>
      <c r="R122" s="13" t="n">
        <f aca="false">AA122+Y122+H122+Y113</f>
        <v>62</v>
      </c>
      <c r="S122" s="13" t="n">
        <f aca="false">Z122+AC122+I122+Y114</f>
        <v>0</v>
      </c>
      <c r="T122" s="12" t="n">
        <f aca="false">AD122+AB122+J122+Y115</f>
        <v>-143</v>
      </c>
      <c r="V122" s="26" t="n">
        <f aca="false">H122-U113</f>
        <v>62</v>
      </c>
      <c r="W122" s="13" t="n">
        <f aca="false">I122-U114</f>
        <v>0</v>
      </c>
      <c r="X122" s="13" t="n">
        <f aca="false">J122-U115</f>
        <v>-143</v>
      </c>
      <c r="Y122" s="13" t="n">
        <f aca="false">V122*COS(Q115)-W122*SIN(Q115)-V122</f>
        <v>0</v>
      </c>
      <c r="Z122" s="13" t="n">
        <f aca="false">V122*SIN(Q115)+W122*COS(Q115)-W122</f>
        <v>0</v>
      </c>
      <c r="AA122" s="13" t="n">
        <f aca="false">(V122+Y122)*COS(Q114)-X122*SIN(Q114)-(V122+Y122)</f>
        <v>0</v>
      </c>
      <c r="AB122" s="13" t="n">
        <f aca="false">(V122+Y122)*SIN(Q114)+X122*COS(Q114)-X122</f>
        <v>0</v>
      </c>
      <c r="AC122" s="13" t="n">
        <f aca="false">(W122+Z122)*COS(Q113)-(X122+AB122)*SIN(Q113)-(W122+Z122)</f>
        <v>0</v>
      </c>
      <c r="AD122" s="12" t="n">
        <f aca="false">(W122+Z122)*SIN(Q113)+(X122+AB122)*COS(Q113)-(X122+AB122)</f>
        <v>0</v>
      </c>
    </row>
    <row collapsed="false" customFormat="false" customHeight="false" hidden="false" ht="12.8" outlineLevel="0" r="123">
      <c r="B123" s="11"/>
      <c r="C123" s="2"/>
      <c r="D123" s="2"/>
      <c r="E123" s="2"/>
      <c r="F123" s="2" t="s">
        <v>8</v>
      </c>
      <c r="G123" s="2" t="n">
        <v>4</v>
      </c>
      <c r="H123" s="13" t="n">
        <v>-15</v>
      </c>
      <c r="I123" s="2" t="n">
        <v>20</v>
      </c>
      <c r="J123" s="12" t="n">
        <v>-226</v>
      </c>
      <c r="L123" s="11"/>
      <c r="M123" s="2"/>
      <c r="N123" s="2"/>
      <c r="O123" s="2"/>
      <c r="P123" s="2" t="str">
        <f aca="false">F123</f>
        <v>*MESH_VERTEX</v>
      </c>
      <c r="Q123" s="2" t="n">
        <f aca="false">G123</f>
        <v>4</v>
      </c>
      <c r="R123" s="13" t="n">
        <f aca="false">AA123+Y123+H123+Y113</f>
        <v>-15</v>
      </c>
      <c r="S123" s="13" t="n">
        <f aca="false">Z123+AC123+I123+Y114</f>
        <v>20</v>
      </c>
      <c r="T123" s="12" t="n">
        <f aca="false">AD123+AB123+J123+Y115</f>
        <v>-226</v>
      </c>
      <c r="V123" s="26" t="n">
        <f aca="false">H123-U113</f>
        <v>-15</v>
      </c>
      <c r="W123" s="13" t="n">
        <f aca="false">I123-U114</f>
        <v>20</v>
      </c>
      <c r="X123" s="13" t="n">
        <f aca="false">J123-U115</f>
        <v>-226</v>
      </c>
      <c r="Y123" s="13" t="n">
        <f aca="false">V123*COS(Q115)-W123*SIN(Q115)-V123</f>
        <v>0</v>
      </c>
      <c r="Z123" s="13" t="n">
        <f aca="false">V123*SIN(Q115)+W123*COS(Q115)-W123</f>
        <v>0</v>
      </c>
      <c r="AA123" s="13" t="n">
        <f aca="false">(V123+Y123)*COS(Q114)-X123*SIN(Q114)-(V123+Y123)</f>
        <v>0</v>
      </c>
      <c r="AB123" s="13" t="n">
        <f aca="false">(V123+Y123)*SIN(Q114)+X123*COS(Q114)-X123</f>
        <v>0</v>
      </c>
      <c r="AC123" s="13" t="n">
        <f aca="false">(W123+Z123)*COS(Q113)-(X123+AB123)*SIN(Q113)-(W123+Z123)</f>
        <v>0</v>
      </c>
      <c r="AD123" s="12" t="n">
        <f aca="false">(W123+Z123)*SIN(Q113)+(X123+AB123)*COS(Q113)-(X123+AB123)</f>
        <v>0</v>
      </c>
    </row>
    <row collapsed="false" customFormat="false" customHeight="false" hidden="false" ht="12.8" outlineLevel="0" r="124">
      <c r="B124" s="11"/>
      <c r="C124" s="2"/>
      <c r="D124" s="2"/>
      <c r="E124" s="2"/>
      <c r="F124" s="2" t="s">
        <v>8</v>
      </c>
      <c r="G124" s="2" t="n">
        <v>5</v>
      </c>
      <c r="H124" s="13" t="n">
        <v>71</v>
      </c>
      <c r="I124" s="2" t="n">
        <v>20</v>
      </c>
      <c r="J124" s="14" t="n">
        <v>-226</v>
      </c>
      <c r="L124" s="11"/>
      <c r="M124" s="2"/>
      <c r="N124" s="2"/>
      <c r="O124" s="2"/>
      <c r="P124" s="2" t="str">
        <f aca="false">F124</f>
        <v>*MESH_VERTEX</v>
      </c>
      <c r="Q124" s="2" t="n">
        <f aca="false">G124</f>
        <v>5</v>
      </c>
      <c r="R124" s="13" t="n">
        <f aca="false">AA124+Y124+H124+Y113</f>
        <v>71</v>
      </c>
      <c r="S124" s="13" t="n">
        <f aca="false">Z124+AC124+I124+Y114</f>
        <v>20</v>
      </c>
      <c r="T124" s="12" t="n">
        <f aca="false">AD124+AB124+J124+Y115</f>
        <v>-226</v>
      </c>
      <c r="V124" s="26" t="n">
        <f aca="false">H124-U113</f>
        <v>71</v>
      </c>
      <c r="W124" s="13" t="n">
        <f aca="false">I124-U114</f>
        <v>20</v>
      </c>
      <c r="X124" s="13" t="n">
        <f aca="false">J124-U115</f>
        <v>-226</v>
      </c>
      <c r="Y124" s="13" t="n">
        <f aca="false">V124*COS(Q115)-W124*SIN(Q115)-V124</f>
        <v>0</v>
      </c>
      <c r="Z124" s="13" t="n">
        <f aca="false">V124*SIN(Q115)+W124*COS(Q115)-W124</f>
        <v>0</v>
      </c>
      <c r="AA124" s="13" t="n">
        <f aca="false">(V124+Y124)*COS(Q114)-X124*SIN(Q114)-(V124+Y124)</f>
        <v>0</v>
      </c>
      <c r="AB124" s="13" t="n">
        <f aca="false">(V124+Y124)*SIN(Q114)+X124*COS(Q114)-X124</f>
        <v>0</v>
      </c>
      <c r="AC124" s="13" t="n">
        <f aca="false">(W124+Z124)*COS(Q113)-(X124+AB124)*SIN(Q113)-(W124+Z124)</f>
        <v>0</v>
      </c>
      <c r="AD124" s="12" t="n">
        <f aca="false">(W124+Z124)*SIN(Q113)+(X124+AB124)*COS(Q113)-(X124+AB124)</f>
        <v>0</v>
      </c>
    </row>
    <row collapsed="false" customFormat="false" customHeight="false" hidden="false" ht="12.8" outlineLevel="0" r="125">
      <c r="B125" s="11"/>
      <c r="C125" s="2"/>
      <c r="D125" s="2"/>
      <c r="E125" s="2"/>
      <c r="F125" s="2" t="s">
        <v>8</v>
      </c>
      <c r="G125" s="2" t="n">
        <v>6</v>
      </c>
      <c r="H125" s="13" t="n">
        <v>1</v>
      </c>
      <c r="I125" s="2" t="n">
        <v>20</v>
      </c>
      <c r="J125" s="14" t="n">
        <v>-208</v>
      </c>
      <c r="L125" s="11"/>
      <c r="M125" s="2"/>
      <c r="N125" s="2"/>
      <c r="O125" s="2"/>
      <c r="P125" s="2" t="str">
        <f aca="false">F125</f>
        <v>*MESH_VERTEX</v>
      </c>
      <c r="Q125" s="2" t="n">
        <f aca="false">G125</f>
        <v>6</v>
      </c>
      <c r="R125" s="13" t="n">
        <f aca="false">AA125+Y125+H125+Y113</f>
        <v>1</v>
      </c>
      <c r="S125" s="13" t="n">
        <f aca="false">Z125+AC125+I125+Y114</f>
        <v>20</v>
      </c>
      <c r="T125" s="12" t="n">
        <f aca="false">AD125+AB125+J125+Y115</f>
        <v>-208</v>
      </c>
      <c r="V125" s="26" t="n">
        <f aca="false">H125-U113</f>
        <v>1</v>
      </c>
      <c r="W125" s="13" t="n">
        <f aca="false">I125-U114</f>
        <v>20</v>
      </c>
      <c r="X125" s="13" t="n">
        <f aca="false">J125-U115</f>
        <v>-208</v>
      </c>
      <c r="Y125" s="13" t="n">
        <f aca="false">V125*COS(Q115)-W125*SIN(Q115)-V125</f>
        <v>0</v>
      </c>
      <c r="Z125" s="13" t="n">
        <f aca="false">V125*SIN(Q115)+W125*COS(Q115)-W125</f>
        <v>0</v>
      </c>
      <c r="AA125" s="13" t="n">
        <f aca="false">(V125+Y125)*COS(Q114)-X125*SIN(Q114)-(V125+Y125)</f>
        <v>0</v>
      </c>
      <c r="AB125" s="13" t="n">
        <f aca="false">(V125+Y125)*SIN(Q114)+X125*COS(Q114)-X125</f>
        <v>0</v>
      </c>
      <c r="AC125" s="13" t="n">
        <f aca="false">(W125+Z125)*COS(Q113)-(X125+AB125)*SIN(Q113)-(W125+Z125)</f>
        <v>0</v>
      </c>
      <c r="AD125" s="12" t="n">
        <f aca="false">(W125+Z125)*SIN(Q113)+(X125+AB125)*COS(Q113)-(X125+AB125)</f>
        <v>0</v>
      </c>
    </row>
    <row collapsed="false" customFormat="false" customHeight="false" hidden="false" ht="12.8" outlineLevel="0" r="126">
      <c r="B126" s="11"/>
      <c r="C126" s="2"/>
      <c r="D126" s="2"/>
      <c r="E126" s="2"/>
      <c r="F126" s="2" t="s">
        <v>8</v>
      </c>
      <c r="G126" s="2" t="n">
        <v>7</v>
      </c>
      <c r="H126" s="2" t="n">
        <v>54</v>
      </c>
      <c r="I126" s="2" t="n">
        <v>20</v>
      </c>
      <c r="J126" s="12" t="n">
        <v>-208</v>
      </c>
      <c r="L126" s="11"/>
      <c r="M126" s="2"/>
      <c r="N126" s="2"/>
      <c r="O126" s="2"/>
      <c r="P126" s="2" t="str">
        <f aca="false">F126</f>
        <v>*MESH_VERTEX</v>
      </c>
      <c r="Q126" s="2" t="n">
        <f aca="false">G126</f>
        <v>7</v>
      </c>
      <c r="R126" s="13" t="n">
        <f aca="false">AA126+Y126+H126+Y113</f>
        <v>54</v>
      </c>
      <c r="S126" s="13" t="n">
        <f aca="false">Z126+AC126+I126+Y114</f>
        <v>20</v>
      </c>
      <c r="T126" s="12" t="n">
        <f aca="false">AD126+AB126+J126+Y115</f>
        <v>-208</v>
      </c>
      <c r="V126" s="26" t="n">
        <f aca="false">H126-U113</f>
        <v>54</v>
      </c>
      <c r="W126" s="13" t="n">
        <f aca="false">I126-U114</f>
        <v>20</v>
      </c>
      <c r="X126" s="13" t="n">
        <f aca="false">J126-U115</f>
        <v>-208</v>
      </c>
      <c r="Y126" s="13" t="n">
        <f aca="false">V126*COS(Q115)-W126*SIN(Q115)-V126</f>
        <v>0</v>
      </c>
      <c r="Z126" s="13" t="n">
        <f aca="false">V126*SIN(Q115)+W126*COS(Q115)-W126</f>
        <v>0</v>
      </c>
      <c r="AA126" s="13" t="n">
        <f aca="false">(V126+Y126)*COS(Q114)-X126*SIN(Q114)-(V126+Y126)</f>
        <v>0</v>
      </c>
      <c r="AB126" s="13" t="n">
        <f aca="false">(V126+Y126)*SIN(Q114)+X126*COS(Q114)-X126</f>
        <v>0</v>
      </c>
      <c r="AC126" s="13" t="n">
        <f aca="false">(W126+Z126)*COS(Q113)-(X126+AB126)*SIN(Q113)-(W126+Z126)</f>
        <v>0</v>
      </c>
      <c r="AD126" s="12" t="n">
        <f aca="false">(W126+Z126)*SIN(Q113)+(X126+AB126)*COS(Q113)-(X126+AB126)</f>
        <v>0</v>
      </c>
    </row>
    <row collapsed="false" customFormat="false" customHeight="false" hidden="false" ht="12.8" outlineLevel="0" r="127">
      <c r="B127" s="11"/>
      <c r="C127" s="2"/>
      <c r="D127" s="2"/>
      <c r="E127" s="2"/>
      <c r="F127" s="2" t="s">
        <v>8</v>
      </c>
      <c r="G127" s="2" t="n">
        <v>8</v>
      </c>
      <c r="H127" s="13" t="n">
        <v>16</v>
      </c>
      <c r="I127" s="2" t="n">
        <v>5</v>
      </c>
      <c r="J127" s="12" t="n">
        <v>-192</v>
      </c>
      <c r="L127" s="11"/>
      <c r="M127" s="2"/>
      <c r="N127" s="2"/>
      <c r="O127" s="2"/>
      <c r="P127" s="2" t="str">
        <f aca="false">F127</f>
        <v>*MESH_VERTEX</v>
      </c>
      <c r="Q127" s="2" t="n">
        <f aca="false">G127</f>
        <v>8</v>
      </c>
      <c r="R127" s="13" t="n">
        <f aca="false">AA127+Y127+H127+Y113</f>
        <v>16</v>
      </c>
      <c r="S127" s="13" t="n">
        <f aca="false">Z127+AC127+I127+Y114</f>
        <v>5</v>
      </c>
      <c r="T127" s="12" t="n">
        <f aca="false">AD127+AB127+J127+Y115</f>
        <v>-192</v>
      </c>
      <c r="V127" s="26" t="n">
        <f aca="false">H127-U113</f>
        <v>16</v>
      </c>
      <c r="W127" s="13" t="n">
        <f aca="false">I127-U114</f>
        <v>5</v>
      </c>
      <c r="X127" s="13" t="n">
        <f aca="false">J127-U115</f>
        <v>-192</v>
      </c>
      <c r="Y127" s="13" t="n">
        <f aca="false">V127*COS(Q115)-W127*SIN(Q115)-V127</f>
        <v>0</v>
      </c>
      <c r="Z127" s="13" t="n">
        <f aca="false">V127*SIN(Q115)+W127*COS(Q115)-W127</f>
        <v>0</v>
      </c>
      <c r="AA127" s="13" t="n">
        <f aca="false">(V127+Y127)*COS(Q114)-X127*SIN(Q114)-(V127+Y127)</f>
        <v>0</v>
      </c>
      <c r="AB127" s="13" t="n">
        <f aca="false">(V127+Y127)*SIN(Q114)+X127*COS(Q114)-X127</f>
        <v>0</v>
      </c>
      <c r="AC127" s="13" t="n">
        <f aca="false">(W127+Z127)*COS(Q113)-(X127+AB127)*SIN(Q113)-(W127+Z127)</f>
        <v>0</v>
      </c>
      <c r="AD127" s="12" t="n">
        <f aca="false">(W127+Z127)*SIN(Q113)+(X127+AB127)*COS(Q113)-(X127+AB127)</f>
        <v>0</v>
      </c>
    </row>
    <row collapsed="false" customFormat="false" customHeight="false" hidden="false" ht="12.8" outlineLevel="0" r="128">
      <c r="B128" s="11"/>
      <c r="C128" s="2"/>
      <c r="D128" s="2"/>
      <c r="E128" s="2"/>
      <c r="F128" s="2" t="s">
        <v>8</v>
      </c>
      <c r="G128" s="2" t="n">
        <v>9</v>
      </c>
      <c r="H128" s="13" t="n">
        <v>39</v>
      </c>
      <c r="I128" s="2" t="n">
        <v>5</v>
      </c>
      <c r="J128" s="12" t="n">
        <v>-192</v>
      </c>
      <c r="L128" s="11"/>
      <c r="M128" s="2"/>
      <c r="N128" s="2"/>
      <c r="O128" s="2"/>
      <c r="P128" s="2" t="str">
        <f aca="false">F128</f>
        <v>*MESH_VERTEX</v>
      </c>
      <c r="Q128" s="2" t="n">
        <f aca="false">G128</f>
        <v>9</v>
      </c>
      <c r="R128" s="13" t="n">
        <f aca="false">AA128+Y128+H128+Y113</f>
        <v>39</v>
      </c>
      <c r="S128" s="13" t="n">
        <f aca="false">Z128+AC128+I128+Y114</f>
        <v>5</v>
      </c>
      <c r="T128" s="12" t="n">
        <f aca="false">AD128+AB128+J128+Y115</f>
        <v>-192</v>
      </c>
      <c r="V128" s="26" t="n">
        <f aca="false">H128-U113</f>
        <v>39</v>
      </c>
      <c r="W128" s="13" t="n">
        <f aca="false">I128-U114</f>
        <v>5</v>
      </c>
      <c r="X128" s="13" t="n">
        <f aca="false">J128-U115</f>
        <v>-192</v>
      </c>
      <c r="Y128" s="13" t="n">
        <f aca="false">V128*COS(Q115)-W128*SIN(Q115)-V128</f>
        <v>0</v>
      </c>
      <c r="Z128" s="13" t="n">
        <f aca="false">V128*SIN(Q115)+W128*COS(Q115)-W128</f>
        <v>0</v>
      </c>
      <c r="AA128" s="13" t="n">
        <f aca="false">(V128+Y128)*COS(Q114)-X128*SIN(Q114)-(V128+Y128)</f>
        <v>0</v>
      </c>
      <c r="AB128" s="13" t="n">
        <f aca="false">(V128+Y128)*SIN(Q114)+X128*COS(Q114)-X128</f>
        <v>0</v>
      </c>
      <c r="AC128" s="13" t="n">
        <f aca="false">(W128+Z128)*COS(Q113)-(X128+AB128)*SIN(Q113)-(W128+Z128)</f>
        <v>0</v>
      </c>
      <c r="AD128" s="12" t="n">
        <f aca="false">(W128+Z128)*SIN(Q113)+(X128+AB128)*COS(Q113)-(X128+AB128)</f>
        <v>0</v>
      </c>
    </row>
    <row collapsed="false" customFormat="false" customHeight="false" hidden="false" ht="12.8" outlineLevel="0" r="129">
      <c r="B129" s="11"/>
      <c r="C129" s="2"/>
      <c r="D129" s="2"/>
      <c r="E129" s="2"/>
      <c r="F129" s="2" t="s">
        <v>8</v>
      </c>
      <c r="G129" s="2" t="n">
        <v>10</v>
      </c>
      <c r="H129" s="2" t="n">
        <v>-15</v>
      </c>
      <c r="I129" s="2" t="n">
        <v>20</v>
      </c>
      <c r="J129" s="12" t="n">
        <v>-134</v>
      </c>
      <c r="L129" s="11"/>
      <c r="M129" s="2"/>
      <c r="N129" s="2"/>
      <c r="O129" s="2"/>
      <c r="P129" s="2" t="str">
        <f aca="false">F129</f>
        <v>*MESH_VERTEX</v>
      </c>
      <c r="Q129" s="2" t="n">
        <f aca="false">G129</f>
        <v>10</v>
      </c>
      <c r="R129" s="13" t="n">
        <f aca="false">AA129+Y129+H129+Y113</f>
        <v>-15</v>
      </c>
      <c r="S129" s="13" t="n">
        <f aca="false">Z129+AC129+I129+Y114</f>
        <v>20</v>
      </c>
      <c r="T129" s="12" t="n">
        <f aca="false">AD129+AB129+J129+Y115</f>
        <v>-134</v>
      </c>
      <c r="V129" s="26" t="n">
        <f aca="false">H129-U113</f>
        <v>-15</v>
      </c>
      <c r="W129" s="13" t="n">
        <f aca="false">I129-U114</f>
        <v>20</v>
      </c>
      <c r="X129" s="13" t="n">
        <f aca="false">J129-U115</f>
        <v>-134</v>
      </c>
      <c r="Y129" s="13" t="n">
        <f aca="false">V129*COS(Q115)-W129*SIN(Q115)-V129</f>
        <v>0</v>
      </c>
      <c r="Z129" s="13" t="n">
        <f aca="false">V129*SIN(Q115)+W129*COS(Q115)-W129</f>
        <v>0</v>
      </c>
      <c r="AA129" s="13" t="n">
        <f aca="false">(V129+Y129)*COS(Q114)-X129*SIN(Q114)-(V129+Y129)</f>
        <v>0</v>
      </c>
      <c r="AB129" s="13" t="n">
        <f aca="false">(V129+Y129)*SIN(Q114)+X129*COS(Q114)-X129</f>
        <v>0</v>
      </c>
      <c r="AC129" s="13" t="n">
        <f aca="false">(W129+Z129)*COS(Q113)-(X129+AB129)*SIN(Q113)-(W129+Z129)</f>
        <v>0</v>
      </c>
      <c r="AD129" s="12" t="n">
        <f aca="false">(W129+Z129)*SIN(Q113)+(X129+AB129)*COS(Q113)-(X129+AB129)</f>
        <v>0</v>
      </c>
    </row>
    <row collapsed="false" customFormat="false" customHeight="false" hidden="false" ht="12.8" outlineLevel="0" r="130">
      <c r="B130" s="11"/>
      <c r="C130" s="2"/>
      <c r="D130" s="2"/>
      <c r="E130" s="2"/>
      <c r="F130" s="2" t="s">
        <v>8</v>
      </c>
      <c r="G130" s="2" t="n">
        <v>11</v>
      </c>
      <c r="H130" s="13" t="n">
        <v>1</v>
      </c>
      <c r="I130" s="13" t="n">
        <v>20</v>
      </c>
      <c r="J130" s="14" t="n">
        <v>-152</v>
      </c>
      <c r="L130" s="11"/>
      <c r="M130" s="2"/>
      <c r="N130" s="2"/>
      <c r="O130" s="2"/>
      <c r="P130" s="2" t="str">
        <f aca="false">F130</f>
        <v>*MESH_VERTEX</v>
      </c>
      <c r="Q130" s="2" t="n">
        <f aca="false">G130</f>
        <v>11</v>
      </c>
      <c r="R130" s="13" t="n">
        <f aca="false">AA130+Y130+H130+Y113</f>
        <v>1</v>
      </c>
      <c r="S130" s="13" t="n">
        <f aca="false">Z130+AC130+I130+Y114</f>
        <v>20</v>
      </c>
      <c r="T130" s="12" t="n">
        <f aca="false">AD130+AB130+J130+Y115</f>
        <v>-152</v>
      </c>
      <c r="V130" s="26" t="n">
        <f aca="false">H130-U113</f>
        <v>1</v>
      </c>
      <c r="W130" s="13" t="n">
        <f aca="false">I130-U114</f>
        <v>20</v>
      </c>
      <c r="X130" s="13" t="n">
        <f aca="false">J130-U115</f>
        <v>-152</v>
      </c>
      <c r="Y130" s="13" t="n">
        <f aca="false">V130*COS(Q115)-W130*SIN(Q115)-V130</f>
        <v>0</v>
      </c>
      <c r="Z130" s="13" t="n">
        <f aca="false">V130*SIN(Q115)+W130*COS(Q115)-W130</f>
        <v>0</v>
      </c>
      <c r="AA130" s="13" t="n">
        <f aca="false">(V130+Y130)*COS(Q114)-X130*SIN(Q114)-(V130+Y130)</f>
        <v>0</v>
      </c>
      <c r="AB130" s="13" t="n">
        <f aca="false">(V130+Y130)*SIN(Q114)+X130*COS(Q114)-X130</f>
        <v>0</v>
      </c>
      <c r="AC130" s="13" t="n">
        <f aca="false">(W130+Z130)*COS(Q113)-(X130+AB130)*SIN(Q113)-(W130+Z130)</f>
        <v>0</v>
      </c>
      <c r="AD130" s="12" t="n">
        <f aca="false">(W130+Z130)*SIN(Q113)+(X130+AB130)*COS(Q113)-(X130+AB130)</f>
        <v>0</v>
      </c>
    </row>
    <row collapsed="false" customFormat="false" customHeight="false" hidden="false" ht="12.8" outlineLevel="0" r="131">
      <c r="B131" s="11"/>
      <c r="C131" s="2"/>
      <c r="D131" s="2"/>
      <c r="E131" s="2"/>
      <c r="F131" s="2" t="s">
        <v>8</v>
      </c>
      <c r="G131" s="2" t="n">
        <v>12</v>
      </c>
      <c r="H131" s="13" t="n">
        <v>16</v>
      </c>
      <c r="I131" s="13" t="n">
        <v>5</v>
      </c>
      <c r="J131" s="14" t="n">
        <v>-168</v>
      </c>
      <c r="L131" s="11"/>
      <c r="M131" s="2"/>
      <c r="N131" s="2"/>
      <c r="O131" s="2"/>
      <c r="P131" s="2" t="str">
        <f aca="false">F131</f>
        <v>*MESH_VERTEX</v>
      </c>
      <c r="Q131" s="2" t="n">
        <f aca="false">G131</f>
        <v>12</v>
      </c>
      <c r="R131" s="13" t="n">
        <f aca="false">AA131+Y131+H131+Y113</f>
        <v>16</v>
      </c>
      <c r="S131" s="13" t="n">
        <f aca="false">Z131+AC131+I131+Y114</f>
        <v>5</v>
      </c>
      <c r="T131" s="12" t="n">
        <f aca="false">AD131+AB131+J131+Y115</f>
        <v>-168</v>
      </c>
      <c r="V131" s="26" t="n">
        <f aca="false">H131-U113</f>
        <v>16</v>
      </c>
      <c r="W131" s="13" t="n">
        <f aca="false">I131-U114</f>
        <v>5</v>
      </c>
      <c r="X131" s="13" t="n">
        <f aca="false">J131-U115</f>
        <v>-168</v>
      </c>
      <c r="Y131" s="13" t="n">
        <f aca="false">V131*COS(Q115)-W131*SIN(Q115)-V131</f>
        <v>0</v>
      </c>
      <c r="Z131" s="13" t="n">
        <f aca="false">V131*SIN(Q115)+W131*COS(Q115)-W131</f>
        <v>0</v>
      </c>
      <c r="AA131" s="13" t="n">
        <f aca="false">(V131+Y131)*COS(Q114)-X131*SIN(Q114)-(V131+Y131)</f>
        <v>0</v>
      </c>
      <c r="AB131" s="13" t="n">
        <f aca="false">(V131+Y131)*SIN(Q114)+X131*COS(Q114)-X131</f>
        <v>0</v>
      </c>
      <c r="AC131" s="13" t="n">
        <f aca="false">(W131+Z131)*COS(Q113)-(X131+AB131)*SIN(Q113)-(W131+Z131)</f>
        <v>0</v>
      </c>
      <c r="AD131" s="12" t="n">
        <f aca="false">(W131+Z131)*SIN(Q113)+(X131+AB131)*COS(Q113)-(X131+AB131)</f>
        <v>0</v>
      </c>
    </row>
    <row collapsed="false" customFormat="false" customHeight="false" hidden="false" ht="12.8" outlineLevel="0" r="132">
      <c r="B132" s="11"/>
      <c r="C132" s="2"/>
      <c r="D132" s="2"/>
      <c r="E132" s="2"/>
      <c r="F132" s="2" t="s">
        <v>8</v>
      </c>
      <c r="G132" s="2" t="n">
        <v>13</v>
      </c>
      <c r="H132" s="13" t="n">
        <v>39</v>
      </c>
      <c r="I132" s="2" t="n">
        <v>5</v>
      </c>
      <c r="J132" s="12" t="n">
        <v>-168</v>
      </c>
      <c r="L132" s="11"/>
      <c r="M132" s="2"/>
      <c r="N132" s="2"/>
      <c r="O132" s="2"/>
      <c r="P132" s="2" t="str">
        <f aca="false">F132</f>
        <v>*MESH_VERTEX</v>
      </c>
      <c r="Q132" s="2" t="n">
        <f aca="false">G132</f>
        <v>13</v>
      </c>
      <c r="R132" s="13" t="n">
        <f aca="false">AA132+Y132+H132+Y113</f>
        <v>39</v>
      </c>
      <c r="S132" s="13" t="n">
        <f aca="false">Z132+AC132+I132+Y114</f>
        <v>5</v>
      </c>
      <c r="T132" s="12" t="n">
        <f aca="false">AD132+AB132+J132+Y115</f>
        <v>-168</v>
      </c>
      <c r="V132" s="26" t="n">
        <f aca="false">H132-U113</f>
        <v>39</v>
      </c>
      <c r="W132" s="13" t="n">
        <f aca="false">I132-U114</f>
        <v>5</v>
      </c>
      <c r="X132" s="13" t="n">
        <f aca="false">J132-U115</f>
        <v>-168</v>
      </c>
      <c r="Y132" s="13" t="n">
        <f aca="false">V132*COS(Q115)-W132*SIN(Q115)-V132</f>
        <v>0</v>
      </c>
      <c r="Z132" s="13" t="n">
        <f aca="false">V132*SIN(Q115)+W132*COS(Q115)-W132</f>
        <v>0</v>
      </c>
      <c r="AA132" s="13" t="n">
        <f aca="false">(V132+Y132)*COS(Q114)-X132*SIN(Q114)-(V132+Y132)</f>
        <v>0</v>
      </c>
      <c r="AB132" s="13" t="n">
        <f aca="false">(V132+Y132)*SIN(Q114)+X132*COS(Q114)-X132</f>
        <v>0</v>
      </c>
      <c r="AC132" s="13" t="n">
        <f aca="false">(W132+Z132)*COS(Q113)-(X132+AB132)*SIN(Q113)-(W132+Z132)</f>
        <v>0</v>
      </c>
      <c r="AD132" s="12" t="n">
        <f aca="false">(W132+Z132)*SIN(Q113)+(X132+AB132)*COS(Q113)-(X132+AB132)</f>
        <v>0</v>
      </c>
    </row>
    <row collapsed="false" customFormat="false" customHeight="false" hidden="false" ht="12.8" outlineLevel="0" r="133">
      <c r="B133" s="11"/>
      <c r="C133" s="2"/>
      <c r="D133" s="2"/>
      <c r="E133" s="2"/>
      <c r="F133" s="2"/>
      <c r="G133" s="2"/>
      <c r="H133" s="13"/>
      <c r="I133" s="2"/>
      <c r="J133" s="12"/>
      <c r="L133" s="11"/>
      <c r="M133" s="2"/>
      <c r="N133" s="2"/>
      <c r="O133" s="2"/>
      <c r="P133" s="2" t="n">
        <f aca="false">F133</f>
        <v>0</v>
      </c>
      <c r="Q133" s="2" t="n">
        <f aca="false">G133</f>
        <v>0</v>
      </c>
      <c r="R133" s="13" t="n">
        <f aca="false">AA133+Y133+H133+Y113</f>
        <v>0</v>
      </c>
      <c r="S133" s="13" t="n">
        <f aca="false">Z133+AC133+I133+Y114</f>
        <v>0</v>
      </c>
      <c r="T133" s="12" t="n">
        <f aca="false">AD133+AB133+J133+Y115</f>
        <v>0</v>
      </c>
      <c r="V133" s="26" t="n">
        <f aca="false">H133-U113</f>
        <v>0</v>
      </c>
      <c r="W133" s="13" t="n">
        <f aca="false">I133-U114</f>
        <v>0</v>
      </c>
      <c r="X133" s="13" t="n">
        <f aca="false">J133-U115</f>
        <v>0</v>
      </c>
      <c r="Y133" s="13" t="n">
        <f aca="false">V133*COS(Q115)-W133*SIN(Q115)-V133</f>
        <v>0</v>
      </c>
      <c r="Z133" s="13" t="n">
        <f aca="false">V133*SIN(Q115)+W133*COS(Q115)-W133</f>
        <v>0</v>
      </c>
      <c r="AA133" s="13" t="n">
        <f aca="false">(V133+Y133)*COS(Q114)-X133*SIN(Q114)-(V133+Y133)</f>
        <v>0</v>
      </c>
      <c r="AB133" s="13" t="n">
        <f aca="false">(V133+Y133)*SIN(Q114)+X133*COS(Q114)-X133</f>
        <v>0</v>
      </c>
      <c r="AC133" s="13" t="n">
        <f aca="false">(W133+Z133)*COS(Q113)-(X133+AB133)*SIN(Q113)-(W133+Z133)</f>
        <v>0</v>
      </c>
      <c r="AD133" s="12" t="n">
        <f aca="false">(W133+Z133)*SIN(Q113)+(X133+AB133)*COS(Q113)-(X133+AB133)</f>
        <v>0</v>
      </c>
    </row>
    <row collapsed="false" customFormat="false" customHeight="false" hidden="false" ht="12.8" outlineLevel="0" r="134">
      <c r="B134" s="11"/>
      <c r="C134" s="2"/>
      <c r="D134" s="2"/>
      <c r="E134" s="2"/>
      <c r="F134" s="2"/>
      <c r="G134" s="2"/>
      <c r="H134" s="13"/>
      <c r="I134" s="2"/>
      <c r="J134" s="12"/>
      <c r="L134" s="11"/>
      <c r="M134" s="2"/>
      <c r="N134" s="2"/>
      <c r="O134" s="2"/>
      <c r="P134" s="2" t="n">
        <f aca="false">F134</f>
        <v>0</v>
      </c>
      <c r="Q134" s="2" t="n">
        <f aca="false">G134</f>
        <v>0</v>
      </c>
      <c r="R134" s="13" t="n">
        <f aca="false">AA134+Y134+H134+Y113</f>
        <v>0</v>
      </c>
      <c r="S134" s="13" t="n">
        <f aca="false">Z134+AC134+I134+Y114</f>
        <v>0</v>
      </c>
      <c r="T134" s="12" t="n">
        <f aca="false">AD134+AB134+J134+Y115</f>
        <v>0</v>
      </c>
      <c r="V134" s="26" t="n">
        <f aca="false">H134-U113</f>
        <v>0</v>
      </c>
      <c r="W134" s="13" t="n">
        <f aca="false">I134-U114</f>
        <v>0</v>
      </c>
      <c r="X134" s="13" t="n">
        <f aca="false">J134-U115</f>
        <v>0</v>
      </c>
      <c r="Y134" s="13" t="n">
        <f aca="false">V134*COS(Q115)-W134*SIN(Q115)-V134</f>
        <v>0</v>
      </c>
      <c r="Z134" s="13" t="n">
        <f aca="false">V134*SIN(Q115)+W134*COS(Q115)-W134</f>
        <v>0</v>
      </c>
      <c r="AA134" s="13" t="n">
        <f aca="false">(V134+Y134)*COS(Q114)-X134*SIN(Q114)-(V134+Y134)</f>
        <v>0</v>
      </c>
      <c r="AB134" s="13" t="n">
        <f aca="false">(V134+Y134)*SIN(Q114)+X134*COS(Q114)-X134</f>
        <v>0</v>
      </c>
      <c r="AC134" s="13" t="n">
        <f aca="false">(W134+Z134)*COS(Q113)-(X134+AB134)*SIN(Q113)-(W134+Z134)</f>
        <v>0</v>
      </c>
      <c r="AD134" s="12" t="n">
        <f aca="false">(W134+Z134)*SIN(Q113)+(X134+AB134)*COS(Q113)-(X134+AB134)</f>
        <v>0</v>
      </c>
    </row>
    <row collapsed="false" customFormat="false" customHeight="false" hidden="false" ht="12.8" outlineLevel="0" r="135">
      <c r="B135" s="11"/>
      <c r="C135" s="2"/>
      <c r="D135" s="2"/>
      <c r="E135" s="2"/>
      <c r="F135" s="2"/>
      <c r="G135" s="2"/>
      <c r="H135" s="13"/>
      <c r="I135" s="2"/>
      <c r="J135" s="12"/>
      <c r="L135" s="11"/>
      <c r="M135" s="2"/>
      <c r="N135" s="2"/>
      <c r="O135" s="2"/>
      <c r="P135" s="2" t="n">
        <f aca="false">F135</f>
        <v>0</v>
      </c>
      <c r="Q135" s="2" t="n">
        <f aca="false">G135</f>
        <v>0</v>
      </c>
      <c r="R135" s="13" t="n">
        <f aca="false">AA135+Y135+H135+Y113</f>
        <v>0</v>
      </c>
      <c r="S135" s="13" t="n">
        <f aca="false">Z135+AC135+I135+Y114</f>
        <v>0</v>
      </c>
      <c r="T135" s="12" t="n">
        <f aca="false">AD135+AB135+J135+Y115</f>
        <v>0</v>
      </c>
      <c r="V135" s="26" t="n">
        <f aca="false">H135-U113</f>
        <v>0</v>
      </c>
      <c r="W135" s="13" t="n">
        <f aca="false">I135-U114</f>
        <v>0</v>
      </c>
      <c r="X135" s="13" t="n">
        <f aca="false">J135-U115</f>
        <v>0</v>
      </c>
      <c r="Y135" s="13" t="n">
        <f aca="false">V135*COS(Q115)-W135*SIN(Q115)-V135</f>
        <v>0</v>
      </c>
      <c r="Z135" s="13" t="n">
        <f aca="false">V135*SIN(Q115)+W135*COS(Q115)-W135</f>
        <v>0</v>
      </c>
      <c r="AA135" s="13" t="n">
        <f aca="false">(V135+Y135)*COS(Q114)-X135*SIN(Q114)-(V135+Y135)</f>
        <v>0</v>
      </c>
      <c r="AB135" s="13" t="n">
        <f aca="false">(V135+Y135)*SIN(Q114)+X135*COS(Q114)-X135</f>
        <v>0</v>
      </c>
      <c r="AC135" s="13" t="n">
        <f aca="false">(W135+Z135)*COS(Q113)-(X135+AB135)*SIN(Q113)-(W135+Z135)</f>
        <v>0</v>
      </c>
      <c r="AD135" s="12" t="n">
        <f aca="false">(W135+Z135)*SIN(Q113)+(X135+AB135)*COS(Q113)-(X135+AB135)</f>
        <v>0</v>
      </c>
    </row>
    <row collapsed="false" customFormat="false" customHeight="false" hidden="false" ht="12.8" outlineLevel="0" r="136">
      <c r="B136" s="11"/>
      <c r="C136" s="2"/>
      <c r="D136" s="2"/>
      <c r="E136" s="2"/>
      <c r="F136" s="2"/>
      <c r="G136" s="2"/>
      <c r="H136" s="13"/>
      <c r="I136" s="13"/>
      <c r="J136" s="12"/>
      <c r="L136" s="11"/>
      <c r="M136" s="2"/>
      <c r="N136" s="2"/>
      <c r="O136" s="2"/>
      <c r="P136" s="2" t="n">
        <f aca="false">F136</f>
        <v>0</v>
      </c>
      <c r="Q136" s="2" t="n">
        <f aca="false">G136</f>
        <v>0</v>
      </c>
      <c r="R136" s="13" t="n">
        <f aca="false">AA136+Y136+H136+Y113</f>
        <v>0</v>
      </c>
      <c r="S136" s="13" t="n">
        <f aca="false">Z136+AC136+I136+Y114</f>
        <v>0</v>
      </c>
      <c r="T136" s="12" t="n">
        <f aca="false">AD136+AB136+J136+Y115</f>
        <v>0</v>
      </c>
      <c r="V136" s="26" t="n">
        <f aca="false">H136-U113</f>
        <v>0</v>
      </c>
      <c r="W136" s="13" t="n">
        <f aca="false">I136-U114</f>
        <v>0</v>
      </c>
      <c r="X136" s="13" t="n">
        <f aca="false">J136-U115</f>
        <v>0</v>
      </c>
      <c r="Y136" s="13" t="n">
        <f aca="false">V136*COS(Q115)-W136*SIN(Q115)-V136</f>
        <v>0</v>
      </c>
      <c r="Z136" s="13" t="n">
        <f aca="false">V136*SIN(Q115)+W136*COS(Q115)-W136</f>
        <v>0</v>
      </c>
      <c r="AA136" s="13" t="n">
        <f aca="false">(V136+Y136)*COS(Q114)-X136*SIN(Q114)-(V136+Y136)</f>
        <v>0</v>
      </c>
      <c r="AB136" s="13" t="n">
        <f aca="false">(V136+Y136)*SIN(Q114)+X136*COS(Q114)-X136</f>
        <v>0</v>
      </c>
      <c r="AC136" s="13" t="n">
        <f aca="false">(W136+Z136)*COS(Q113)-(X136+AB136)*SIN(Q113)-(W136+Z136)</f>
        <v>0</v>
      </c>
      <c r="AD136" s="12" t="n">
        <f aca="false">(W136+Z136)*SIN(Q113)+(X136+AB136)*COS(Q113)-(X136+AB136)</f>
        <v>0</v>
      </c>
    </row>
    <row collapsed="false" customFormat="false" customHeight="false" hidden="false" ht="12.8" outlineLevel="0" r="137">
      <c r="B137" s="11"/>
      <c r="C137" s="2"/>
      <c r="D137" s="2"/>
      <c r="E137" s="2"/>
      <c r="F137" s="2"/>
      <c r="G137" s="2"/>
      <c r="H137" s="13"/>
      <c r="I137" s="13"/>
      <c r="J137" s="12"/>
      <c r="L137" s="11"/>
      <c r="M137" s="2"/>
      <c r="N137" s="2"/>
      <c r="O137" s="2"/>
      <c r="P137" s="2" t="n">
        <f aca="false">F137</f>
        <v>0</v>
      </c>
      <c r="Q137" s="2" t="n">
        <f aca="false">G137</f>
        <v>0</v>
      </c>
      <c r="R137" s="13" t="n">
        <f aca="false">AA137+Y137+H137+Y113</f>
        <v>0</v>
      </c>
      <c r="S137" s="13" t="n">
        <f aca="false">Z137+AC137+I137+Y114</f>
        <v>0</v>
      </c>
      <c r="T137" s="12" t="n">
        <f aca="false">AD137+AB137+J137+Y115</f>
        <v>0</v>
      </c>
      <c r="V137" s="26" t="n">
        <f aca="false">H137-U113</f>
        <v>0</v>
      </c>
      <c r="W137" s="13" t="n">
        <f aca="false">I137-U114</f>
        <v>0</v>
      </c>
      <c r="X137" s="13" t="n">
        <f aca="false">J137-U115</f>
        <v>0</v>
      </c>
      <c r="Y137" s="13" t="n">
        <f aca="false">V137*COS(Q115)-W137*SIN(Q115)-V137</f>
        <v>0</v>
      </c>
      <c r="Z137" s="13" t="n">
        <f aca="false">V137*SIN(Q115)+W137*COS(Q115)-W137</f>
        <v>0</v>
      </c>
      <c r="AA137" s="13" t="n">
        <f aca="false">(V137+Y137)*COS(Q114)-X137*SIN(Q114)-(V137+Y137)</f>
        <v>0</v>
      </c>
      <c r="AB137" s="13" t="n">
        <f aca="false">(V137+Y137)*SIN(Q114)+X137*COS(Q114)-X137</f>
        <v>0</v>
      </c>
      <c r="AC137" s="13" t="n">
        <f aca="false">(W137+Z137)*COS(Q113)-(X137+AB137)*SIN(Q113)-(W137+Z137)</f>
        <v>0</v>
      </c>
      <c r="AD137" s="12" t="n">
        <f aca="false">(W137+Z137)*SIN(Q113)+(X137+AB137)*COS(Q113)-(X137+AB137)</f>
        <v>0</v>
      </c>
    </row>
    <row collapsed="false" customFormat="false" customHeight="false" hidden="false" ht="12.8" outlineLevel="0" r="138">
      <c r="B138" s="11"/>
      <c r="C138" s="2"/>
      <c r="D138" s="2"/>
      <c r="E138" s="2"/>
      <c r="F138" s="2"/>
      <c r="G138" s="2"/>
      <c r="H138" s="13"/>
      <c r="I138" s="2"/>
      <c r="J138" s="12"/>
      <c r="L138" s="11"/>
      <c r="M138" s="2"/>
      <c r="N138" s="2"/>
      <c r="O138" s="2"/>
      <c r="P138" s="2" t="n">
        <f aca="false">F138</f>
        <v>0</v>
      </c>
      <c r="Q138" s="2" t="n">
        <f aca="false">G138</f>
        <v>0</v>
      </c>
      <c r="R138" s="13" t="n">
        <f aca="false">AA138+Y138+H138+Y113</f>
        <v>0</v>
      </c>
      <c r="S138" s="13" t="n">
        <f aca="false">Z138+AC138+I138+Y114</f>
        <v>0</v>
      </c>
      <c r="T138" s="12" t="n">
        <f aca="false">AD138+AB138+J138+Y115</f>
        <v>0</v>
      </c>
      <c r="V138" s="26" t="n">
        <f aca="false">H138-U113</f>
        <v>0</v>
      </c>
      <c r="W138" s="13" t="n">
        <f aca="false">I138-U114</f>
        <v>0</v>
      </c>
      <c r="X138" s="13" t="n">
        <f aca="false">J138-U115</f>
        <v>0</v>
      </c>
      <c r="Y138" s="13" t="n">
        <f aca="false">V138*COS(Q115)-W138*SIN(Q115)-V138</f>
        <v>0</v>
      </c>
      <c r="Z138" s="13" t="n">
        <f aca="false">V138*SIN(Q115)+W138*COS(Q115)-W138</f>
        <v>0</v>
      </c>
      <c r="AA138" s="13" t="n">
        <f aca="false">(V138+Y138)*COS(Q114)-X138*SIN(Q114)-(V138+Y138)</f>
        <v>0</v>
      </c>
      <c r="AB138" s="13" t="n">
        <f aca="false">(V138+Y138)*SIN(Q114)+X138*COS(Q114)-X138</f>
        <v>0</v>
      </c>
      <c r="AC138" s="13" t="n">
        <f aca="false">(W138+Z138)*COS(Q113)-(X138+AB138)*SIN(Q113)-(W138+Z138)</f>
        <v>0</v>
      </c>
      <c r="AD138" s="12" t="n">
        <f aca="false">(W138+Z138)*SIN(Q113)+(X138+AB138)*COS(Q113)-(X138+AB138)</f>
        <v>0</v>
      </c>
    </row>
    <row collapsed="false" customFormat="false" customHeight="false" hidden="false" ht="12.8" outlineLevel="0" r="139">
      <c r="B139" s="11"/>
      <c r="C139" s="2"/>
      <c r="D139" s="2"/>
      <c r="E139" s="2"/>
      <c r="F139" s="2"/>
      <c r="G139" s="2"/>
      <c r="H139" s="13"/>
      <c r="I139" s="2"/>
      <c r="J139" s="12"/>
      <c r="L139" s="11"/>
      <c r="M139" s="2"/>
      <c r="N139" s="2"/>
      <c r="O139" s="2"/>
      <c r="P139" s="2" t="n">
        <f aca="false">F139</f>
        <v>0</v>
      </c>
      <c r="Q139" s="2" t="n">
        <f aca="false">G139</f>
        <v>0</v>
      </c>
      <c r="R139" s="13" t="n">
        <f aca="false">AA139+Y139+H139+Y113</f>
        <v>0</v>
      </c>
      <c r="S139" s="13" t="n">
        <f aca="false">Z139+AC139+I139+Y114</f>
        <v>0</v>
      </c>
      <c r="T139" s="12" t="n">
        <f aca="false">AD139+AB139+J139+Y115</f>
        <v>0</v>
      </c>
      <c r="V139" s="26" t="n">
        <f aca="false">H139-U113</f>
        <v>0</v>
      </c>
      <c r="W139" s="13" t="n">
        <f aca="false">I139-U114</f>
        <v>0</v>
      </c>
      <c r="X139" s="13" t="n">
        <f aca="false">J139-U115</f>
        <v>0</v>
      </c>
      <c r="Y139" s="13" t="n">
        <f aca="false">V139*COS(Q115)-W139*SIN(Q115)-V139</f>
        <v>0</v>
      </c>
      <c r="Z139" s="13" t="n">
        <f aca="false">V139*SIN(Q115)+W139*COS(Q115)-W139</f>
        <v>0</v>
      </c>
      <c r="AA139" s="13" t="n">
        <f aca="false">(V139+Y139)*COS(Q114)-X139*SIN(Q114)-(V139+Y139)</f>
        <v>0</v>
      </c>
      <c r="AB139" s="13" t="n">
        <f aca="false">(V139+Y139)*SIN(Q114)+X139*COS(Q114)-X139</f>
        <v>0</v>
      </c>
      <c r="AC139" s="13" t="n">
        <f aca="false">(W139+Z139)*COS(Q113)-(X139+AB139)*SIN(Q113)-(W139+Z139)</f>
        <v>0</v>
      </c>
      <c r="AD139" s="12" t="n">
        <f aca="false">(W139+Z139)*SIN(Q113)+(X139+AB139)*COS(Q113)-(X139+AB139)</f>
        <v>0</v>
      </c>
    </row>
    <row collapsed="false" customFormat="false" customHeight="false" hidden="false" ht="12.8" outlineLevel="0" r="140">
      <c r="B140" s="11"/>
      <c r="C140" s="2"/>
      <c r="D140" s="2"/>
      <c r="E140" s="2"/>
      <c r="F140" s="2"/>
      <c r="G140" s="2"/>
      <c r="H140" s="13"/>
      <c r="I140" s="2"/>
      <c r="J140" s="12"/>
      <c r="L140" s="11"/>
      <c r="M140" s="2"/>
      <c r="N140" s="2"/>
      <c r="O140" s="2"/>
      <c r="P140" s="2" t="n">
        <f aca="false">F140</f>
        <v>0</v>
      </c>
      <c r="Q140" s="2" t="n">
        <f aca="false">G140</f>
        <v>0</v>
      </c>
      <c r="R140" s="13" t="n">
        <f aca="false">AA140+Y140+H140+Y113</f>
        <v>0</v>
      </c>
      <c r="S140" s="13" t="n">
        <f aca="false">Z140+AC140+I140+Y114</f>
        <v>0</v>
      </c>
      <c r="T140" s="12" t="n">
        <f aca="false">AD140+AB140+J140+Y115</f>
        <v>0</v>
      </c>
      <c r="V140" s="26" t="n">
        <f aca="false">H140-U113</f>
        <v>0</v>
      </c>
      <c r="W140" s="13" t="n">
        <f aca="false">I140-U114</f>
        <v>0</v>
      </c>
      <c r="X140" s="13" t="n">
        <f aca="false">J140-U115</f>
        <v>0</v>
      </c>
      <c r="Y140" s="13" t="n">
        <f aca="false">V140*COS(Q115)-W140*SIN(Q115)-V140</f>
        <v>0</v>
      </c>
      <c r="Z140" s="13" t="n">
        <f aca="false">V140*SIN(Q115)+W140*COS(Q115)-W140</f>
        <v>0</v>
      </c>
      <c r="AA140" s="13" t="n">
        <f aca="false">(V140+Y140)*COS(Q114)-X140*SIN(Q114)-(V140+Y140)</f>
        <v>0</v>
      </c>
      <c r="AB140" s="13" t="n">
        <f aca="false">(V140+Y140)*SIN(Q114)+X140*COS(Q114)-X140</f>
        <v>0</v>
      </c>
      <c r="AC140" s="13" t="n">
        <f aca="false">(W140+Z140)*COS(Q113)-(X140+AB140)*SIN(Q113)-(W140+Z140)</f>
        <v>0</v>
      </c>
      <c r="AD140" s="12" t="n">
        <f aca="false">(W140+Z140)*SIN(Q113)+(X140+AB140)*COS(Q113)-(X140+AB140)</f>
        <v>0</v>
      </c>
    </row>
    <row collapsed="false" customFormat="false" customHeight="false" hidden="false" ht="12.8" outlineLevel="0" r="141">
      <c r="B141" s="11"/>
      <c r="C141" s="2"/>
      <c r="D141" s="2"/>
      <c r="E141" s="2"/>
      <c r="F141" s="2"/>
      <c r="G141" s="2"/>
      <c r="H141" s="13"/>
      <c r="I141" s="2"/>
      <c r="J141" s="12"/>
      <c r="L141" s="11"/>
      <c r="M141" s="2"/>
      <c r="N141" s="2"/>
      <c r="O141" s="2"/>
      <c r="P141" s="2" t="n">
        <f aca="false">F141</f>
        <v>0</v>
      </c>
      <c r="Q141" s="2" t="n">
        <f aca="false">G141</f>
        <v>0</v>
      </c>
      <c r="R141" s="13" t="n">
        <f aca="false">AA141+Y141+H141+Y113</f>
        <v>0</v>
      </c>
      <c r="S141" s="13" t="n">
        <f aca="false">Z141+AC141+I141+Y114</f>
        <v>0</v>
      </c>
      <c r="T141" s="12" t="n">
        <f aca="false">AD141+AB141+J141+Y115</f>
        <v>0</v>
      </c>
      <c r="V141" s="26" t="n">
        <f aca="false">H141-U113</f>
        <v>0</v>
      </c>
      <c r="W141" s="13" t="n">
        <f aca="false">I141-U114</f>
        <v>0</v>
      </c>
      <c r="X141" s="13" t="n">
        <f aca="false">J141-U115</f>
        <v>0</v>
      </c>
      <c r="Y141" s="13" t="n">
        <f aca="false">V141*COS(Q115)-W141*SIN(Q115)-V141</f>
        <v>0</v>
      </c>
      <c r="Z141" s="13" t="n">
        <f aca="false">V141*SIN(Q115)+W141*COS(Q115)-W141</f>
        <v>0</v>
      </c>
      <c r="AA141" s="13" t="n">
        <f aca="false">(V141+Y141)*COS(Q114)-X141*SIN(Q114)-(V141+Y141)</f>
        <v>0</v>
      </c>
      <c r="AB141" s="13" t="n">
        <f aca="false">(V141+Y141)*SIN(Q114)+X141*COS(Q114)-X141</f>
        <v>0</v>
      </c>
      <c r="AC141" s="13" t="n">
        <f aca="false">(W141+Z141)*COS(Q113)-(X141+AB141)*SIN(Q113)-(W141+Z141)</f>
        <v>0</v>
      </c>
      <c r="AD141" s="12" t="n">
        <f aca="false">(W141+Z141)*SIN(Q113)+(X141+AB141)*COS(Q113)-(X141+AB141)</f>
        <v>0</v>
      </c>
    </row>
    <row collapsed="false" customFormat="false" customHeight="false" hidden="false" ht="12.8" outlineLevel="0" r="142">
      <c r="B142" s="11"/>
      <c r="C142" s="2"/>
      <c r="D142" s="2"/>
      <c r="E142" s="2"/>
      <c r="F142" s="2"/>
      <c r="G142" s="2"/>
      <c r="H142" s="13"/>
      <c r="I142" s="13"/>
      <c r="J142" s="12"/>
      <c r="L142" s="11"/>
      <c r="M142" s="2"/>
      <c r="N142" s="2"/>
      <c r="O142" s="2"/>
      <c r="P142" s="2" t="n">
        <f aca="false">F142</f>
        <v>0</v>
      </c>
      <c r="Q142" s="2" t="n">
        <f aca="false">G142</f>
        <v>0</v>
      </c>
      <c r="R142" s="13" t="n">
        <f aca="false">AA142+Y142+H142+Y113</f>
        <v>0</v>
      </c>
      <c r="S142" s="13" t="n">
        <f aca="false">Z142+AC142+I142+Y114</f>
        <v>0</v>
      </c>
      <c r="T142" s="12" t="n">
        <f aca="false">AD142+AB142+J142+Y115</f>
        <v>0</v>
      </c>
      <c r="V142" s="26" t="n">
        <f aca="false">H142-U113</f>
        <v>0</v>
      </c>
      <c r="W142" s="13" t="n">
        <f aca="false">I142-U114</f>
        <v>0</v>
      </c>
      <c r="X142" s="13" t="n">
        <f aca="false">J142-U115</f>
        <v>0</v>
      </c>
      <c r="Y142" s="13" t="n">
        <f aca="false">V142*COS(Q115)-W142*SIN(Q115)-V142</f>
        <v>0</v>
      </c>
      <c r="Z142" s="13" t="n">
        <f aca="false">V142*SIN(Q115)+W142*COS(Q115)-W142</f>
        <v>0</v>
      </c>
      <c r="AA142" s="13" t="n">
        <f aca="false">(V142+Y142)*COS(Q114)-X142*SIN(Q114)-(V142+Y142)</f>
        <v>0</v>
      </c>
      <c r="AB142" s="13" t="n">
        <f aca="false">(V142+Y142)*SIN(Q114)+X142*COS(Q114)-X142</f>
        <v>0</v>
      </c>
      <c r="AC142" s="13" t="n">
        <f aca="false">(W142+Z142)*COS(Q113)-(X142+AB142)*SIN(Q113)-(W142+Z142)</f>
        <v>0</v>
      </c>
      <c r="AD142" s="12" t="n">
        <f aca="false">(W142+Z142)*SIN(Q113)+(X142+AB142)*COS(Q113)-(X142+AB142)</f>
        <v>0</v>
      </c>
    </row>
    <row collapsed="false" customFormat="false" customHeight="false" hidden="false" ht="12.8" outlineLevel="0" r="143">
      <c r="B143" s="11"/>
      <c r="C143" s="2"/>
      <c r="D143" s="2"/>
      <c r="E143" s="2"/>
      <c r="F143" s="2"/>
      <c r="G143" s="2"/>
      <c r="H143" s="13"/>
      <c r="I143" s="13"/>
      <c r="J143" s="12"/>
      <c r="L143" s="11"/>
      <c r="M143" s="2"/>
      <c r="N143" s="2"/>
      <c r="O143" s="2"/>
      <c r="P143" s="2" t="n">
        <f aca="false">F143</f>
        <v>0</v>
      </c>
      <c r="Q143" s="2" t="n">
        <f aca="false">G143</f>
        <v>0</v>
      </c>
      <c r="R143" s="13" t="n">
        <f aca="false">AA143+Y143+H143+Y113</f>
        <v>0</v>
      </c>
      <c r="S143" s="13" t="n">
        <f aca="false">Z143+AC143+I143+Y114</f>
        <v>0</v>
      </c>
      <c r="T143" s="12" t="n">
        <f aca="false">AD143+AB143+J143+Y115</f>
        <v>0</v>
      </c>
      <c r="V143" s="26" t="n">
        <f aca="false">H143-U113</f>
        <v>0</v>
      </c>
      <c r="W143" s="13" t="n">
        <f aca="false">I143-U114</f>
        <v>0</v>
      </c>
      <c r="X143" s="13" t="n">
        <f aca="false">J143-U115</f>
        <v>0</v>
      </c>
      <c r="Y143" s="13" t="n">
        <f aca="false">V143*COS(Q115)-W143*SIN(Q115)-V143</f>
        <v>0</v>
      </c>
      <c r="Z143" s="13" t="n">
        <f aca="false">V143*SIN(Q115)+W143*COS(Q115)-W143</f>
        <v>0</v>
      </c>
      <c r="AA143" s="13" t="n">
        <f aca="false">(V143+Y143)*COS(Q114)-X143*SIN(Q114)-(V143+Y143)</f>
        <v>0</v>
      </c>
      <c r="AB143" s="13" t="n">
        <f aca="false">(V143+Y143)*SIN(Q114)+X143*COS(Q114)-X143</f>
        <v>0</v>
      </c>
      <c r="AC143" s="13" t="n">
        <f aca="false">(W143+Z143)*COS(Q113)-(X143+AB143)*SIN(Q113)-(W143+Z143)</f>
        <v>0</v>
      </c>
      <c r="AD143" s="12" t="n">
        <f aca="false">(W143+Z143)*SIN(Q113)+(X143+AB143)*COS(Q113)-(X143+AB143)</f>
        <v>0</v>
      </c>
    </row>
    <row collapsed="false" customFormat="false" customHeight="false" hidden="false" ht="12.8" outlineLevel="0" r="144">
      <c r="B144" s="11"/>
      <c r="C144" s="2"/>
      <c r="D144" s="2"/>
      <c r="E144" s="2"/>
      <c r="F144" s="2"/>
      <c r="G144" s="2"/>
      <c r="H144" s="13"/>
      <c r="I144" s="2"/>
      <c r="J144" s="12"/>
      <c r="L144" s="11"/>
      <c r="M144" s="2"/>
      <c r="N144" s="2"/>
      <c r="O144" s="2"/>
      <c r="P144" s="2" t="n">
        <f aca="false">F144</f>
        <v>0</v>
      </c>
      <c r="Q144" s="2" t="n">
        <f aca="false">G144</f>
        <v>0</v>
      </c>
      <c r="R144" s="13" t="n">
        <f aca="false">AA144+Y144+H144+Y113</f>
        <v>0</v>
      </c>
      <c r="S144" s="13" t="n">
        <f aca="false">Z144+AC144+I144+Y114</f>
        <v>0</v>
      </c>
      <c r="T144" s="12" t="n">
        <f aca="false">AD144+AB144+J144+Y115</f>
        <v>0</v>
      </c>
      <c r="V144" s="26" t="n">
        <f aca="false">H144-U113</f>
        <v>0</v>
      </c>
      <c r="W144" s="13" t="n">
        <f aca="false">I144-U114</f>
        <v>0</v>
      </c>
      <c r="X144" s="13" t="n">
        <f aca="false">J144-U115</f>
        <v>0</v>
      </c>
      <c r="Y144" s="13" t="n">
        <f aca="false">V144*COS(Q115)-W144*SIN(Q115)-V144</f>
        <v>0</v>
      </c>
      <c r="Z144" s="13" t="n">
        <f aca="false">V144*SIN(Q115)+W144*COS(Q115)-W144</f>
        <v>0</v>
      </c>
      <c r="AA144" s="13" t="n">
        <f aca="false">(V144+Y144)*COS(Q114)-X144*SIN(Q114)-(V144+Y144)</f>
        <v>0</v>
      </c>
      <c r="AB144" s="13" t="n">
        <f aca="false">(V144+Y144)*SIN(Q114)+X144*COS(Q114)-X144</f>
        <v>0</v>
      </c>
      <c r="AC144" s="13" t="n">
        <f aca="false">(W144+Z144)*COS(Q113)-(X144+AB144)*SIN(Q113)-(W144+Z144)</f>
        <v>0</v>
      </c>
      <c r="AD144" s="12" t="n">
        <f aca="false">(W144+Z144)*SIN(Q113)+(X144+AB144)*COS(Q113)-(X144+AB144)</f>
        <v>0</v>
      </c>
    </row>
    <row collapsed="false" customFormat="false" customHeight="false" hidden="false" ht="12.8" outlineLevel="0" r="145">
      <c r="B145" s="11"/>
      <c r="C145" s="2"/>
      <c r="D145" s="2"/>
      <c r="E145" s="2"/>
      <c r="F145" s="2"/>
      <c r="G145" s="2"/>
      <c r="H145" s="13"/>
      <c r="I145" s="2"/>
      <c r="J145" s="12"/>
      <c r="L145" s="11"/>
      <c r="M145" s="2"/>
      <c r="N145" s="2"/>
      <c r="O145" s="2"/>
      <c r="P145" s="2" t="n">
        <f aca="false">F145</f>
        <v>0</v>
      </c>
      <c r="Q145" s="2" t="n">
        <f aca="false">G145</f>
        <v>0</v>
      </c>
      <c r="R145" s="13" t="n">
        <f aca="false">AA145+Y145+H145+Y113</f>
        <v>0</v>
      </c>
      <c r="S145" s="13" t="n">
        <f aca="false">Z145+AC145+I145+Y114</f>
        <v>0</v>
      </c>
      <c r="T145" s="12" t="n">
        <f aca="false">AD145+AB145+J145+Y115</f>
        <v>0</v>
      </c>
      <c r="V145" s="26" t="n">
        <f aca="false">H145-U113</f>
        <v>0</v>
      </c>
      <c r="W145" s="13" t="n">
        <f aca="false">I145-U114</f>
        <v>0</v>
      </c>
      <c r="X145" s="13" t="n">
        <f aca="false">J145-U115</f>
        <v>0</v>
      </c>
      <c r="Y145" s="13" t="n">
        <f aca="false">V145*COS(Q115)-W145*SIN(Q115)-V145</f>
        <v>0</v>
      </c>
      <c r="Z145" s="13" t="n">
        <f aca="false">V145*SIN(Q115)+W145*COS(Q115)-W145</f>
        <v>0</v>
      </c>
      <c r="AA145" s="13" t="n">
        <f aca="false">(V145+Y145)*COS(Q114)-X145*SIN(Q114)-(V145+Y145)</f>
        <v>0</v>
      </c>
      <c r="AB145" s="13" t="n">
        <f aca="false">(V145+Y145)*SIN(Q114)+X145*COS(Q114)-X145</f>
        <v>0</v>
      </c>
      <c r="AC145" s="13" t="n">
        <f aca="false">(W145+Z145)*COS(Q113)-(X145+AB145)*SIN(Q113)-(W145+Z145)</f>
        <v>0</v>
      </c>
      <c r="AD145" s="12" t="n">
        <f aca="false">(W145+Z145)*SIN(Q113)+(X145+AB145)*COS(Q113)-(X145+AB145)</f>
        <v>0</v>
      </c>
    </row>
    <row collapsed="false" customFormat="false" customHeight="false" hidden="false" ht="12.8" outlineLevel="0" r="146">
      <c r="B146" s="11"/>
      <c r="C146" s="2"/>
      <c r="D146" s="2"/>
      <c r="E146" s="2"/>
      <c r="F146" s="2"/>
      <c r="G146" s="2"/>
      <c r="H146" s="13"/>
      <c r="I146" s="2"/>
      <c r="J146" s="12"/>
      <c r="L146" s="11"/>
      <c r="M146" s="2"/>
      <c r="N146" s="2"/>
      <c r="O146" s="2"/>
      <c r="P146" s="2" t="n">
        <f aca="false">F146</f>
        <v>0</v>
      </c>
      <c r="Q146" s="2" t="n">
        <f aca="false">G146</f>
        <v>0</v>
      </c>
      <c r="R146" s="13" t="n">
        <f aca="false">AA146+Y146+H146+Y113</f>
        <v>0</v>
      </c>
      <c r="S146" s="13" t="n">
        <f aca="false">Z146+AC146+I146+Y114</f>
        <v>0</v>
      </c>
      <c r="T146" s="12" t="n">
        <f aca="false">AD146+AB146+J146+Y115</f>
        <v>0</v>
      </c>
      <c r="V146" s="26" t="n">
        <f aca="false">H146-U113</f>
        <v>0</v>
      </c>
      <c r="W146" s="13" t="n">
        <f aca="false">I146-U114</f>
        <v>0</v>
      </c>
      <c r="X146" s="13" t="n">
        <f aca="false">J146-U115</f>
        <v>0</v>
      </c>
      <c r="Y146" s="13" t="n">
        <f aca="false">V146*COS(Q115)-W146*SIN(Q115)-V146</f>
        <v>0</v>
      </c>
      <c r="Z146" s="13" t="n">
        <f aca="false">V146*SIN(Q115)+W146*COS(Q115)-W146</f>
        <v>0</v>
      </c>
      <c r="AA146" s="13" t="n">
        <f aca="false">(V146+Y146)*COS(Q114)-X146*SIN(Q114)-(V146+Y146)</f>
        <v>0</v>
      </c>
      <c r="AB146" s="13" t="n">
        <f aca="false">(V146+Y146)*SIN(Q114)+X146*COS(Q114)-X146</f>
        <v>0</v>
      </c>
      <c r="AC146" s="13" t="n">
        <f aca="false">(W146+Z146)*COS(Q113)-(X146+AB146)*SIN(Q113)-(W146+Z146)</f>
        <v>0</v>
      </c>
      <c r="AD146" s="12" t="n">
        <f aca="false">(W146+Z146)*SIN(Q113)+(X146+AB146)*COS(Q113)-(X146+AB146)</f>
        <v>0</v>
      </c>
    </row>
    <row collapsed="false" customFormat="false" customHeight="false" hidden="false" ht="12.8" outlineLevel="0" r="147">
      <c r="B147" s="11"/>
      <c r="C147" s="2"/>
      <c r="D147" s="2"/>
      <c r="E147" s="2"/>
      <c r="F147" s="2"/>
      <c r="G147" s="2"/>
      <c r="H147" s="13"/>
      <c r="I147" s="2"/>
      <c r="J147" s="12"/>
      <c r="L147" s="11"/>
      <c r="M147" s="2"/>
      <c r="N147" s="2"/>
      <c r="O147" s="2"/>
      <c r="P147" s="2" t="n">
        <f aca="false">F147</f>
        <v>0</v>
      </c>
      <c r="Q147" s="2" t="n">
        <f aca="false">G147</f>
        <v>0</v>
      </c>
      <c r="R147" s="13" t="n">
        <f aca="false">AA147+Y147+H147+Y113</f>
        <v>0</v>
      </c>
      <c r="S147" s="13" t="n">
        <f aca="false">Z147+AC147+I147+Y114</f>
        <v>0</v>
      </c>
      <c r="T147" s="12" t="n">
        <f aca="false">AD147+AB147+J147+Y115</f>
        <v>0</v>
      </c>
      <c r="V147" s="26" t="n">
        <f aca="false">H147-U113</f>
        <v>0</v>
      </c>
      <c r="W147" s="13" t="n">
        <f aca="false">I147-U114</f>
        <v>0</v>
      </c>
      <c r="X147" s="13" t="n">
        <f aca="false">J147-U115</f>
        <v>0</v>
      </c>
      <c r="Y147" s="13" t="n">
        <f aca="false">V147*COS(Q115)-W147*SIN(Q115)-V147</f>
        <v>0</v>
      </c>
      <c r="Z147" s="13" t="n">
        <f aca="false">V147*SIN(Q115)+W147*COS(Q115)-W147</f>
        <v>0</v>
      </c>
      <c r="AA147" s="13" t="n">
        <f aca="false">(V147+Y147)*COS(Q114)-X147*SIN(Q114)-(V147+Y147)</f>
        <v>0</v>
      </c>
      <c r="AB147" s="13" t="n">
        <f aca="false">(V147+Y147)*SIN(Q114)+X147*COS(Q114)-X147</f>
        <v>0</v>
      </c>
      <c r="AC147" s="13" t="n">
        <f aca="false">(W147+Z147)*COS(Q113)-(X147+AB147)*SIN(Q113)-(W147+Z147)</f>
        <v>0</v>
      </c>
      <c r="AD147" s="12" t="n">
        <f aca="false">(W147+Z147)*SIN(Q113)+(X147+AB147)*COS(Q113)-(X147+AB147)</f>
        <v>0</v>
      </c>
    </row>
    <row collapsed="false" customFormat="false" customHeight="false" hidden="false" ht="12.8" outlineLevel="0" r="148">
      <c r="B148" s="11"/>
      <c r="C148" s="2"/>
      <c r="D148" s="2"/>
      <c r="E148" s="2"/>
      <c r="F148" s="2"/>
      <c r="G148" s="2"/>
      <c r="H148" s="13"/>
      <c r="I148" s="2"/>
      <c r="J148" s="12"/>
      <c r="L148" s="11"/>
      <c r="M148" s="2"/>
      <c r="N148" s="2"/>
      <c r="O148" s="2"/>
      <c r="P148" s="2" t="n">
        <f aca="false">F148</f>
        <v>0</v>
      </c>
      <c r="Q148" s="2" t="n">
        <f aca="false">G148</f>
        <v>0</v>
      </c>
      <c r="R148" s="13" t="n">
        <f aca="false">AA148+Y148+H148+Y113</f>
        <v>0</v>
      </c>
      <c r="S148" s="13" t="n">
        <f aca="false">Z148+AC148+I148+Y114</f>
        <v>0</v>
      </c>
      <c r="T148" s="12" t="n">
        <f aca="false">AD148+AB148+J148+Y115</f>
        <v>0</v>
      </c>
      <c r="V148" s="26" t="n">
        <f aca="false">H148-U113</f>
        <v>0</v>
      </c>
      <c r="W148" s="13" t="n">
        <f aca="false">I148-U114</f>
        <v>0</v>
      </c>
      <c r="X148" s="13" t="n">
        <f aca="false">J148-U115</f>
        <v>0</v>
      </c>
      <c r="Y148" s="13" t="n">
        <f aca="false">V148*COS(Q115)-W148*SIN(Q115)-V148</f>
        <v>0</v>
      </c>
      <c r="Z148" s="13" t="n">
        <f aca="false">V148*SIN(Q115)+W148*COS(Q115)-W148</f>
        <v>0</v>
      </c>
      <c r="AA148" s="13" t="n">
        <f aca="false">(V148+Y148)*COS(Q114)-X148*SIN(Q114)-(V148+Y148)</f>
        <v>0</v>
      </c>
      <c r="AB148" s="13" t="n">
        <f aca="false">(V148+Y148)*SIN(Q114)+X148*COS(Q114)-X148</f>
        <v>0</v>
      </c>
      <c r="AC148" s="13" t="n">
        <f aca="false">(W148+Z148)*COS(Q113)-(X148+AB148)*SIN(Q113)-(W148+Z148)</f>
        <v>0</v>
      </c>
      <c r="AD148" s="12" t="n">
        <f aca="false">(W148+Z148)*SIN(Q113)+(X148+AB148)*COS(Q113)-(X148+AB148)</f>
        <v>0</v>
      </c>
    </row>
    <row collapsed="false" customFormat="false" customHeight="false" hidden="false" ht="12.8" outlineLevel="0" r="149">
      <c r="B149" s="11"/>
      <c r="C149" s="2"/>
      <c r="D149" s="2"/>
      <c r="E149" s="2"/>
      <c r="F149" s="2"/>
      <c r="G149" s="2"/>
      <c r="H149" s="13"/>
      <c r="I149" s="2"/>
      <c r="J149" s="12"/>
      <c r="L149" s="11"/>
      <c r="M149" s="2"/>
      <c r="N149" s="2"/>
      <c r="O149" s="2"/>
      <c r="P149" s="2" t="n">
        <f aca="false">F149</f>
        <v>0</v>
      </c>
      <c r="Q149" s="2" t="n">
        <f aca="false">G149</f>
        <v>0</v>
      </c>
      <c r="R149" s="13" t="n">
        <f aca="false">AA149+Y149+H149+Y113</f>
        <v>0</v>
      </c>
      <c r="S149" s="13" t="n">
        <f aca="false">Z149+AC149+I149+Y114</f>
        <v>0</v>
      </c>
      <c r="T149" s="12" t="n">
        <f aca="false">AD149+AB149+J149+Y115</f>
        <v>0</v>
      </c>
      <c r="V149" s="26" t="n">
        <f aca="false">H149-U113</f>
        <v>0</v>
      </c>
      <c r="W149" s="13" t="n">
        <f aca="false">I149-U114</f>
        <v>0</v>
      </c>
      <c r="X149" s="13" t="n">
        <f aca="false">J149-U115</f>
        <v>0</v>
      </c>
      <c r="Y149" s="13" t="n">
        <f aca="false">V149*COS(Q115)-W149*SIN(Q115)-V149</f>
        <v>0</v>
      </c>
      <c r="Z149" s="13" t="n">
        <f aca="false">V149*SIN(Q115)+W149*COS(Q115)-W149</f>
        <v>0</v>
      </c>
      <c r="AA149" s="13" t="n">
        <f aca="false">(V149+Y149)*COS(Q114)-X149*SIN(Q114)-(V149+Y149)</f>
        <v>0</v>
      </c>
      <c r="AB149" s="13" t="n">
        <f aca="false">(V149+Y149)*SIN(Q114)+X149*COS(Q114)-X149</f>
        <v>0</v>
      </c>
      <c r="AC149" s="13" t="n">
        <f aca="false">(W149+Z149)*COS(Q113)-(X149+AB149)*SIN(Q113)-(W149+Z149)</f>
        <v>0</v>
      </c>
      <c r="AD149" s="12" t="n">
        <f aca="false">(W149+Z149)*SIN(Q113)+(X149+AB149)*COS(Q113)-(X149+AB149)</f>
        <v>0</v>
      </c>
    </row>
    <row collapsed="false" customFormat="false" customHeight="false" hidden="false" ht="12.8" outlineLevel="0" r="150">
      <c r="B150" s="11"/>
      <c r="C150" s="2"/>
      <c r="D150" s="2"/>
      <c r="E150" s="2"/>
      <c r="F150" s="2"/>
      <c r="G150" s="2"/>
      <c r="H150" s="13"/>
      <c r="I150" s="2"/>
      <c r="J150" s="12"/>
      <c r="L150" s="11"/>
      <c r="M150" s="2"/>
      <c r="N150" s="2"/>
      <c r="O150" s="2"/>
      <c r="P150" s="2" t="n">
        <f aca="false">F150</f>
        <v>0</v>
      </c>
      <c r="Q150" s="2" t="n">
        <f aca="false">G150</f>
        <v>0</v>
      </c>
      <c r="R150" s="13" t="n">
        <f aca="false">AA150+Y150+H150+Y113</f>
        <v>0</v>
      </c>
      <c r="S150" s="13" t="n">
        <f aca="false">Z150+AC150+I150+Y114</f>
        <v>0</v>
      </c>
      <c r="T150" s="12" t="n">
        <f aca="false">AD150+AB150+J150+Y115</f>
        <v>0</v>
      </c>
      <c r="V150" s="26" t="n">
        <f aca="false">H150-U113</f>
        <v>0</v>
      </c>
      <c r="W150" s="13" t="n">
        <f aca="false">I150-U114</f>
        <v>0</v>
      </c>
      <c r="X150" s="13" t="n">
        <f aca="false">J150-U115</f>
        <v>0</v>
      </c>
      <c r="Y150" s="13" t="n">
        <f aca="false">V150*COS(Q115)-W150*SIN(Q115)-V150</f>
        <v>0</v>
      </c>
      <c r="Z150" s="13" t="n">
        <f aca="false">V150*SIN(Q115)+W150*COS(Q115)-W150</f>
        <v>0</v>
      </c>
      <c r="AA150" s="13" t="n">
        <f aca="false">(V150+Y150)*COS(Q114)-X150*SIN(Q114)-(V150+Y150)</f>
        <v>0</v>
      </c>
      <c r="AB150" s="13" t="n">
        <f aca="false">(V150+Y150)*SIN(Q114)+X150*COS(Q114)-X150</f>
        <v>0</v>
      </c>
      <c r="AC150" s="13" t="n">
        <f aca="false">(W150+Z150)*COS(Q113)-(X150+AB150)*SIN(Q113)-(W150+Z150)</f>
        <v>0</v>
      </c>
      <c r="AD150" s="12" t="n">
        <f aca="false">(W150+Z150)*SIN(Q113)+(X150+AB150)*COS(Q113)-(X150+AB150)</f>
        <v>0</v>
      </c>
    </row>
    <row collapsed="false" customFormat="false" customHeight="false" hidden="false" ht="12.8" outlineLevel="0" r="151">
      <c r="B151" s="11"/>
      <c r="C151" s="2"/>
      <c r="D151" s="2"/>
      <c r="E151" s="2"/>
      <c r="F151" s="2"/>
      <c r="G151" s="2"/>
      <c r="H151" s="13"/>
      <c r="I151" s="2"/>
      <c r="J151" s="12"/>
      <c r="L151" s="11"/>
      <c r="M151" s="2"/>
      <c r="N151" s="2"/>
      <c r="O151" s="2"/>
      <c r="P151" s="2" t="n">
        <f aca="false">F151</f>
        <v>0</v>
      </c>
      <c r="Q151" s="2" t="n">
        <f aca="false">G151</f>
        <v>0</v>
      </c>
      <c r="R151" s="13" t="n">
        <f aca="false">AA151+Y151+H151+Y113</f>
        <v>0</v>
      </c>
      <c r="S151" s="13" t="n">
        <f aca="false">Z151+AC151+I151+Y114</f>
        <v>0</v>
      </c>
      <c r="T151" s="12" t="n">
        <f aca="false">AD151+AB151+J151+Y115</f>
        <v>0</v>
      </c>
      <c r="V151" s="26" t="n">
        <f aca="false">H151-U113</f>
        <v>0</v>
      </c>
      <c r="W151" s="13" t="n">
        <f aca="false">I151-U114</f>
        <v>0</v>
      </c>
      <c r="X151" s="13" t="n">
        <f aca="false">J151-U115</f>
        <v>0</v>
      </c>
      <c r="Y151" s="13" t="n">
        <f aca="false">V151*COS(Q115)-W151*SIN(Q115)-V151</f>
        <v>0</v>
      </c>
      <c r="Z151" s="13" t="n">
        <f aca="false">V151*SIN(Q115)+W151*COS(Q115)-W151</f>
        <v>0</v>
      </c>
      <c r="AA151" s="13" t="n">
        <f aca="false">(V151+Y151)*COS(Q114)-X151*SIN(Q114)-(V151+Y151)</f>
        <v>0</v>
      </c>
      <c r="AB151" s="13" t="n">
        <f aca="false">(V151+Y151)*SIN(Q114)+X151*COS(Q114)-X151</f>
        <v>0</v>
      </c>
      <c r="AC151" s="13" t="n">
        <f aca="false">(W151+Z151)*COS(Q113)-(X151+AB151)*SIN(Q113)-(W151+Z151)</f>
        <v>0</v>
      </c>
      <c r="AD151" s="12" t="n">
        <f aca="false">(W151+Z151)*SIN(Q113)+(X151+AB151)*COS(Q113)-(X151+AB151)</f>
        <v>0</v>
      </c>
    </row>
    <row collapsed="false" customFormat="false" customHeight="false" hidden="false" ht="12.8" outlineLevel="0" r="152">
      <c r="B152" s="11"/>
      <c r="C152" s="2"/>
      <c r="D152" s="2"/>
      <c r="E152" s="2"/>
      <c r="F152" s="2"/>
      <c r="G152" s="2"/>
      <c r="H152" s="13"/>
      <c r="I152" s="2"/>
      <c r="J152" s="12"/>
      <c r="L152" s="11"/>
      <c r="M152" s="2"/>
      <c r="N152" s="2"/>
      <c r="O152" s="2"/>
      <c r="P152" s="2" t="n">
        <f aca="false">F152</f>
        <v>0</v>
      </c>
      <c r="Q152" s="2" t="n">
        <f aca="false">G152</f>
        <v>0</v>
      </c>
      <c r="R152" s="13" t="n">
        <f aca="false">AA152+Y152+H152+Y113</f>
        <v>0</v>
      </c>
      <c r="S152" s="13" t="n">
        <f aca="false">Z152+AC152+I152+Y114</f>
        <v>0</v>
      </c>
      <c r="T152" s="12" t="n">
        <f aca="false">AD152+AB152+J152+Y115</f>
        <v>0</v>
      </c>
      <c r="V152" s="26" t="n">
        <f aca="false">H152-U113</f>
        <v>0</v>
      </c>
      <c r="W152" s="13" t="n">
        <f aca="false">I152-U114</f>
        <v>0</v>
      </c>
      <c r="X152" s="13" t="n">
        <f aca="false">J152-U115</f>
        <v>0</v>
      </c>
      <c r="Y152" s="13" t="n">
        <f aca="false">V152*COS(Q115)-W152*SIN(Q115)-V152</f>
        <v>0</v>
      </c>
      <c r="Z152" s="13" t="n">
        <f aca="false">V152*SIN(Q115)+W152*COS(Q115)-W152</f>
        <v>0</v>
      </c>
      <c r="AA152" s="13" t="n">
        <f aca="false">(V152+Y152)*COS(Q114)-X152*SIN(Q114)-(V152+Y152)</f>
        <v>0</v>
      </c>
      <c r="AB152" s="13" t="n">
        <f aca="false">(V152+Y152)*SIN(Q114)+X152*COS(Q114)-X152</f>
        <v>0</v>
      </c>
      <c r="AC152" s="13" t="n">
        <f aca="false">(W152+Z152)*COS(Q113)-(X152+AB152)*SIN(Q113)-(W152+Z152)</f>
        <v>0</v>
      </c>
      <c r="AD152" s="12" t="n">
        <f aca="false">(W152+Z152)*SIN(Q113)+(X152+AB152)*COS(Q113)-(X152+AB152)</f>
        <v>0</v>
      </c>
    </row>
    <row collapsed="false" customFormat="false" customHeight="false" hidden="false" ht="12.8" outlineLevel="0" r="153">
      <c r="B153" s="11"/>
      <c r="C153" s="2"/>
      <c r="D153" s="2"/>
      <c r="E153" s="2"/>
      <c r="F153" s="2"/>
      <c r="G153" s="2"/>
      <c r="H153" s="13"/>
      <c r="I153" s="2"/>
      <c r="J153" s="12"/>
      <c r="L153" s="11"/>
      <c r="M153" s="2"/>
      <c r="N153" s="2"/>
      <c r="O153" s="2"/>
      <c r="P153" s="2" t="n">
        <f aca="false">F153</f>
        <v>0</v>
      </c>
      <c r="Q153" s="2" t="n">
        <f aca="false">G153</f>
        <v>0</v>
      </c>
      <c r="R153" s="13" t="n">
        <f aca="false">AA153+Y153+H153+Y113</f>
        <v>0</v>
      </c>
      <c r="S153" s="13" t="n">
        <f aca="false">Z153+AC153+I153+Y114</f>
        <v>0</v>
      </c>
      <c r="T153" s="12" t="n">
        <f aca="false">AD153+AB153+J153+Y115</f>
        <v>0</v>
      </c>
      <c r="V153" s="26" t="n">
        <f aca="false">H153-U113</f>
        <v>0</v>
      </c>
      <c r="W153" s="13" t="n">
        <f aca="false">I153-U114</f>
        <v>0</v>
      </c>
      <c r="X153" s="13" t="n">
        <f aca="false">J153-U115</f>
        <v>0</v>
      </c>
      <c r="Y153" s="13" t="n">
        <f aca="false">V153*COS(Q115)-W153*SIN(Q115)-V153</f>
        <v>0</v>
      </c>
      <c r="Z153" s="13" t="n">
        <f aca="false">V153*SIN(Q115)+W153*COS(Q115)-W153</f>
        <v>0</v>
      </c>
      <c r="AA153" s="13" t="n">
        <f aca="false">(V153+Y153)*COS(Q114)-X153*SIN(Q114)-(V153+Y153)</f>
        <v>0</v>
      </c>
      <c r="AB153" s="13" t="n">
        <f aca="false">(V153+Y153)*SIN(Q114)+X153*COS(Q114)-X153</f>
        <v>0</v>
      </c>
      <c r="AC153" s="13" t="n">
        <f aca="false">(W153+Z153)*COS(Q113)-(X153+AB153)*SIN(Q113)-(W153+Z153)</f>
        <v>0</v>
      </c>
      <c r="AD153" s="12" t="n">
        <f aca="false">(W153+Z153)*SIN(Q113)+(X153+AB153)*COS(Q113)-(X153+AB153)</f>
        <v>0</v>
      </c>
    </row>
    <row collapsed="false" customFormat="false" customHeight="false" hidden="false" ht="12.8" outlineLevel="0" r="154">
      <c r="B154" s="11"/>
      <c r="C154" s="2"/>
      <c r="D154" s="2"/>
      <c r="E154" s="2"/>
      <c r="F154" s="2"/>
      <c r="G154" s="2"/>
      <c r="H154" s="13"/>
      <c r="I154" s="2"/>
      <c r="J154" s="12"/>
      <c r="L154" s="11"/>
      <c r="M154" s="2"/>
      <c r="N154" s="2"/>
      <c r="O154" s="2"/>
      <c r="P154" s="2" t="n">
        <f aca="false">F154</f>
        <v>0</v>
      </c>
      <c r="Q154" s="2" t="n">
        <f aca="false">G154</f>
        <v>0</v>
      </c>
      <c r="R154" s="13" t="n">
        <f aca="false">AA154+Y154+H154+Y113</f>
        <v>0</v>
      </c>
      <c r="S154" s="13" t="n">
        <f aca="false">Z154+AC154+I154+Y114</f>
        <v>0</v>
      </c>
      <c r="T154" s="12" t="n">
        <f aca="false">AD154+AB154+J154+Y115</f>
        <v>0</v>
      </c>
      <c r="V154" s="26" t="n">
        <f aca="false">H154-U113</f>
        <v>0</v>
      </c>
      <c r="W154" s="13" t="n">
        <f aca="false">I154-U114</f>
        <v>0</v>
      </c>
      <c r="X154" s="13" t="n">
        <f aca="false">J154-U115</f>
        <v>0</v>
      </c>
      <c r="Y154" s="13" t="n">
        <f aca="false">V154*COS(Q115)-W154*SIN(Q115)-V154</f>
        <v>0</v>
      </c>
      <c r="Z154" s="13" t="n">
        <f aca="false">V154*SIN(Q115)+W154*COS(Q115)-W154</f>
        <v>0</v>
      </c>
      <c r="AA154" s="13" t="n">
        <f aca="false">(V154+Y154)*COS(Q114)-X154*SIN(Q114)-(V154+Y154)</f>
        <v>0</v>
      </c>
      <c r="AB154" s="13" t="n">
        <f aca="false">(V154+Y154)*SIN(Q114)+X154*COS(Q114)-X154</f>
        <v>0</v>
      </c>
      <c r="AC154" s="13" t="n">
        <f aca="false">(W154+Z154)*COS(Q113)-(X154+AB154)*SIN(Q113)-(W154+Z154)</f>
        <v>0</v>
      </c>
      <c r="AD154" s="12" t="n">
        <f aca="false">(W154+Z154)*SIN(Q113)+(X154+AB154)*COS(Q113)-(X154+AB154)</f>
        <v>0</v>
      </c>
    </row>
    <row collapsed="false" customFormat="false" customHeight="false" hidden="false" ht="12.8" outlineLevel="0" r="155">
      <c r="B155" s="11"/>
      <c r="C155" s="2"/>
      <c r="D155" s="2"/>
      <c r="E155" s="2"/>
      <c r="F155" s="2"/>
      <c r="G155" s="2"/>
      <c r="H155" s="13"/>
      <c r="I155" s="2"/>
      <c r="J155" s="12"/>
      <c r="L155" s="11"/>
      <c r="M155" s="2"/>
      <c r="N155" s="2"/>
      <c r="O155" s="2"/>
      <c r="P155" s="2" t="n">
        <f aca="false">F155</f>
        <v>0</v>
      </c>
      <c r="Q155" s="2" t="n">
        <f aca="false">G155</f>
        <v>0</v>
      </c>
      <c r="R155" s="13" t="n">
        <f aca="false">AA155+Y155+H155+Y113</f>
        <v>0</v>
      </c>
      <c r="S155" s="13" t="n">
        <f aca="false">Z155+AC155+I155+Y114</f>
        <v>0</v>
      </c>
      <c r="T155" s="12" t="n">
        <f aca="false">AD155+AB155+J155+Y115</f>
        <v>0</v>
      </c>
      <c r="V155" s="26" t="n">
        <f aca="false">H155-U113</f>
        <v>0</v>
      </c>
      <c r="W155" s="13" t="n">
        <f aca="false">I155-U114</f>
        <v>0</v>
      </c>
      <c r="X155" s="13" t="n">
        <f aca="false">J155-U115</f>
        <v>0</v>
      </c>
      <c r="Y155" s="13" t="n">
        <f aca="false">V155*COS(Q115)-W155*SIN(Q115)-V155</f>
        <v>0</v>
      </c>
      <c r="Z155" s="13" t="n">
        <f aca="false">V155*SIN(Q115)+W155*COS(Q115)-W155</f>
        <v>0</v>
      </c>
      <c r="AA155" s="13" t="n">
        <f aca="false">(V155+Y155)*COS(Q114)-X155*SIN(Q114)-(V155+Y155)</f>
        <v>0</v>
      </c>
      <c r="AB155" s="13" t="n">
        <f aca="false">(V155+Y155)*SIN(Q114)+X155*COS(Q114)-X155</f>
        <v>0</v>
      </c>
      <c r="AC155" s="13" t="n">
        <f aca="false">(W155+Z155)*COS(Q113)-(X155+AB155)*SIN(Q113)-(W155+Z155)</f>
        <v>0</v>
      </c>
      <c r="AD155" s="12" t="n">
        <f aca="false">(W155+Z155)*SIN(Q113)+(X155+AB155)*COS(Q113)-(X155+AB155)</f>
        <v>0</v>
      </c>
    </row>
    <row collapsed="false" customFormat="false" customHeight="false" hidden="false" ht="12.8" outlineLevel="0" r="156">
      <c r="B156" s="11"/>
      <c r="C156" s="2"/>
      <c r="D156" s="2"/>
      <c r="E156" s="2"/>
      <c r="F156" s="2"/>
      <c r="G156" s="2"/>
      <c r="H156" s="13"/>
      <c r="I156" s="2"/>
      <c r="J156" s="12"/>
      <c r="L156" s="11"/>
      <c r="M156" s="2"/>
      <c r="N156" s="2"/>
      <c r="O156" s="2"/>
      <c r="P156" s="2" t="n">
        <f aca="false">F156</f>
        <v>0</v>
      </c>
      <c r="Q156" s="2" t="n">
        <f aca="false">G156</f>
        <v>0</v>
      </c>
      <c r="R156" s="13" t="n">
        <f aca="false">AA156+Y156+H156+Y113</f>
        <v>0</v>
      </c>
      <c r="S156" s="13" t="n">
        <f aca="false">Z156+AC156+I156+Y114</f>
        <v>0</v>
      </c>
      <c r="T156" s="12" t="n">
        <f aca="false">AD156+AB156+J156+Y115</f>
        <v>0</v>
      </c>
      <c r="V156" s="26" t="n">
        <f aca="false">H156-U113</f>
        <v>0</v>
      </c>
      <c r="W156" s="13" t="n">
        <f aca="false">I156-U114</f>
        <v>0</v>
      </c>
      <c r="X156" s="13" t="n">
        <f aca="false">J156-U115</f>
        <v>0</v>
      </c>
      <c r="Y156" s="13" t="n">
        <f aca="false">V156*COS(Q115)-W156*SIN(Q115)-V156</f>
        <v>0</v>
      </c>
      <c r="Z156" s="13" t="n">
        <f aca="false">V156*SIN(Q115)+W156*COS(Q115)-W156</f>
        <v>0</v>
      </c>
      <c r="AA156" s="13" t="n">
        <f aca="false">(V156+Y156)*COS(Q114)-X156*SIN(Q114)-(V156+Y156)</f>
        <v>0</v>
      </c>
      <c r="AB156" s="13" t="n">
        <f aca="false">(V156+Y156)*SIN(Q114)+X156*COS(Q114)-X156</f>
        <v>0</v>
      </c>
      <c r="AC156" s="13" t="n">
        <f aca="false">(W156+Z156)*COS(Q113)-(X156+AB156)*SIN(Q113)-(W156+Z156)</f>
        <v>0</v>
      </c>
      <c r="AD156" s="12" t="n">
        <f aca="false">(W156+Z156)*SIN(Q113)+(X156+AB156)*COS(Q113)-(X156+AB156)</f>
        <v>0</v>
      </c>
    </row>
    <row collapsed="false" customFormat="false" customHeight="false" hidden="false" ht="12.8" outlineLevel="0" r="157">
      <c r="B157" s="11"/>
      <c r="C157" s="2"/>
      <c r="D157" s="2"/>
      <c r="E157" s="2"/>
      <c r="F157" s="2"/>
      <c r="G157" s="2"/>
      <c r="H157" s="13"/>
      <c r="I157" s="2"/>
      <c r="J157" s="12"/>
      <c r="L157" s="11"/>
      <c r="M157" s="2"/>
      <c r="N157" s="2"/>
      <c r="O157" s="2"/>
      <c r="P157" s="2" t="n">
        <f aca="false">F157</f>
        <v>0</v>
      </c>
      <c r="Q157" s="2" t="n">
        <f aca="false">G157</f>
        <v>0</v>
      </c>
      <c r="R157" s="13" t="n">
        <f aca="false">AA157+Y157+H157+Y113</f>
        <v>0</v>
      </c>
      <c r="S157" s="13" t="n">
        <f aca="false">Z157+AC157+I157+Y114</f>
        <v>0</v>
      </c>
      <c r="T157" s="12" t="n">
        <f aca="false">AD157+AB157+J157+Y115</f>
        <v>0</v>
      </c>
      <c r="V157" s="26" t="n">
        <f aca="false">H157-U113</f>
        <v>0</v>
      </c>
      <c r="W157" s="13" t="n">
        <f aca="false">I157-U114</f>
        <v>0</v>
      </c>
      <c r="X157" s="13" t="n">
        <f aca="false">J157-U115</f>
        <v>0</v>
      </c>
      <c r="Y157" s="13" t="n">
        <f aca="false">V157*COS(Q115)-W157*SIN(Q115)-V157</f>
        <v>0</v>
      </c>
      <c r="Z157" s="13" t="n">
        <f aca="false">V157*SIN(Q115)+W157*COS(Q115)-W157</f>
        <v>0</v>
      </c>
      <c r="AA157" s="13" t="n">
        <f aca="false">(V157+Y157)*COS(Q114)-X157*SIN(Q114)-(V157+Y157)</f>
        <v>0</v>
      </c>
      <c r="AB157" s="13" t="n">
        <f aca="false">(V157+Y157)*SIN(Q114)+X157*COS(Q114)-X157</f>
        <v>0</v>
      </c>
      <c r="AC157" s="13" t="n">
        <f aca="false">(W157+Z157)*COS(Q113)-(X157+AB157)*SIN(Q113)-(W157+Z157)</f>
        <v>0</v>
      </c>
      <c r="AD157" s="12" t="n">
        <f aca="false">(W157+Z157)*SIN(Q113)+(X157+AB157)*COS(Q113)-(X157+AB157)</f>
        <v>0</v>
      </c>
    </row>
    <row collapsed="false" customFormat="false" customHeight="false" hidden="false" ht="12.8" outlineLevel="0" r="158">
      <c r="B158" s="11"/>
      <c r="C158" s="2"/>
      <c r="D158" s="2"/>
      <c r="E158" s="2"/>
      <c r="F158" s="2"/>
      <c r="G158" s="2"/>
      <c r="H158" s="13"/>
      <c r="I158" s="2"/>
      <c r="J158" s="12"/>
      <c r="L158" s="11"/>
      <c r="M158" s="2"/>
      <c r="N158" s="2"/>
      <c r="O158" s="2"/>
      <c r="P158" s="2" t="n">
        <f aca="false">F158</f>
        <v>0</v>
      </c>
      <c r="Q158" s="2" t="n">
        <f aca="false">G158</f>
        <v>0</v>
      </c>
      <c r="R158" s="13" t="n">
        <f aca="false">AA158+Y158+H158+Y113</f>
        <v>0</v>
      </c>
      <c r="S158" s="13" t="n">
        <f aca="false">Z158+AC158+I158+Y114</f>
        <v>0</v>
      </c>
      <c r="T158" s="12" t="n">
        <f aca="false">AD158+AB158+J158+Y115</f>
        <v>0</v>
      </c>
      <c r="V158" s="26" t="n">
        <f aca="false">H158-U113</f>
        <v>0</v>
      </c>
      <c r="W158" s="13" t="n">
        <f aca="false">I158-U114</f>
        <v>0</v>
      </c>
      <c r="X158" s="13" t="n">
        <f aca="false">J158-U115</f>
        <v>0</v>
      </c>
      <c r="Y158" s="13" t="n">
        <f aca="false">V158*COS(Q115)-W158*SIN(Q115)-V158</f>
        <v>0</v>
      </c>
      <c r="Z158" s="13" t="n">
        <f aca="false">V158*SIN(Q115)+W158*COS(Q115)-W158</f>
        <v>0</v>
      </c>
      <c r="AA158" s="13" t="n">
        <f aca="false">(V158+Y158)*COS(Q114)-X158*SIN(Q114)-(V158+Y158)</f>
        <v>0</v>
      </c>
      <c r="AB158" s="13" t="n">
        <f aca="false">(V158+Y158)*SIN(Q114)+X158*COS(Q114)-X158</f>
        <v>0</v>
      </c>
      <c r="AC158" s="13" t="n">
        <f aca="false">(W158+Z158)*COS(Q113)-(X158+AB158)*SIN(Q113)-(W158+Z158)</f>
        <v>0</v>
      </c>
      <c r="AD158" s="12" t="n">
        <f aca="false">(W158+Z158)*SIN(Q113)+(X158+AB158)*COS(Q113)-(X158+AB158)</f>
        <v>0</v>
      </c>
    </row>
    <row collapsed="false" customFormat="false" customHeight="false" hidden="false" ht="12.8" outlineLevel="0" r="159">
      <c r="B159" s="11"/>
      <c r="C159" s="2"/>
      <c r="D159" s="2"/>
      <c r="E159" s="2"/>
      <c r="F159" s="2"/>
      <c r="G159" s="2"/>
      <c r="H159" s="13"/>
      <c r="I159" s="2"/>
      <c r="J159" s="12"/>
      <c r="L159" s="11"/>
      <c r="M159" s="2"/>
      <c r="N159" s="2"/>
      <c r="O159" s="2"/>
      <c r="P159" s="2" t="n">
        <f aca="false">F159</f>
        <v>0</v>
      </c>
      <c r="Q159" s="2" t="n">
        <f aca="false">G159</f>
        <v>0</v>
      </c>
      <c r="R159" s="13" t="n">
        <f aca="false">AA159+Y159+H159+Y113</f>
        <v>0</v>
      </c>
      <c r="S159" s="13" t="n">
        <f aca="false">Z159+AC159+I159+Y114</f>
        <v>0</v>
      </c>
      <c r="T159" s="12" t="n">
        <f aca="false">AD159+AB159+J159+Y115</f>
        <v>0</v>
      </c>
      <c r="V159" s="26" t="n">
        <f aca="false">H159-U113</f>
        <v>0</v>
      </c>
      <c r="W159" s="13" t="n">
        <f aca="false">I159-U114</f>
        <v>0</v>
      </c>
      <c r="X159" s="13" t="n">
        <f aca="false">J159-U115</f>
        <v>0</v>
      </c>
      <c r="Y159" s="13" t="n">
        <f aca="false">V159*COS(Q115)-W159*SIN(Q115)-V159</f>
        <v>0</v>
      </c>
      <c r="Z159" s="13" t="n">
        <f aca="false">V159*SIN(Q115)+W159*COS(Q115)-W159</f>
        <v>0</v>
      </c>
      <c r="AA159" s="13" t="n">
        <f aca="false">(V159+Y159)*COS(Q114)-X159*SIN(Q114)-(V159+Y159)</f>
        <v>0</v>
      </c>
      <c r="AB159" s="13" t="n">
        <f aca="false">(V159+Y159)*SIN(Q114)+X159*COS(Q114)-X159</f>
        <v>0</v>
      </c>
      <c r="AC159" s="13" t="n">
        <f aca="false">(W159+Z159)*COS(Q113)-(X159+AB159)*SIN(Q113)-(W159+Z159)</f>
        <v>0</v>
      </c>
      <c r="AD159" s="12" t="n">
        <f aca="false">(W159+Z159)*SIN(Q113)+(X159+AB159)*COS(Q113)-(X159+AB159)</f>
        <v>0</v>
      </c>
    </row>
    <row collapsed="false" customFormat="false" customHeight="false" hidden="false" ht="12.8" outlineLevel="0" r="160">
      <c r="B160" s="11"/>
      <c r="C160" s="2"/>
      <c r="D160" s="2"/>
      <c r="E160" s="2"/>
      <c r="F160" s="2"/>
      <c r="G160" s="2"/>
      <c r="H160" s="13"/>
      <c r="I160" s="2"/>
      <c r="J160" s="12"/>
      <c r="L160" s="11"/>
      <c r="M160" s="2"/>
      <c r="N160" s="2"/>
      <c r="O160" s="2"/>
      <c r="P160" s="2" t="n">
        <f aca="false">F160</f>
        <v>0</v>
      </c>
      <c r="Q160" s="2" t="n">
        <f aca="false">G160</f>
        <v>0</v>
      </c>
      <c r="R160" s="13" t="n">
        <f aca="false">AA160+Y160+H160+Y113</f>
        <v>0</v>
      </c>
      <c r="S160" s="13" t="n">
        <f aca="false">Z160+AC160+I160+Y114</f>
        <v>0</v>
      </c>
      <c r="T160" s="12" t="n">
        <f aca="false">AD160+AB160+J160+Y115</f>
        <v>0</v>
      </c>
      <c r="V160" s="26" t="n">
        <f aca="false">H160-U113</f>
        <v>0</v>
      </c>
      <c r="W160" s="13" t="n">
        <f aca="false">I160-U114</f>
        <v>0</v>
      </c>
      <c r="X160" s="13" t="n">
        <f aca="false">J160-U115</f>
        <v>0</v>
      </c>
      <c r="Y160" s="13" t="n">
        <f aca="false">V160*COS(Q115)-W160*SIN(Q115)-V160</f>
        <v>0</v>
      </c>
      <c r="Z160" s="13" t="n">
        <f aca="false">V160*SIN(Q115)+W160*COS(Q115)-W160</f>
        <v>0</v>
      </c>
      <c r="AA160" s="13" t="n">
        <f aca="false">(V160+Y160)*COS(Q114)-X160*SIN(Q114)-(V160+Y160)</f>
        <v>0</v>
      </c>
      <c r="AB160" s="13" t="n">
        <f aca="false">(V160+Y160)*SIN(Q114)+X160*COS(Q114)-X160</f>
        <v>0</v>
      </c>
      <c r="AC160" s="13" t="n">
        <f aca="false">(W160+Z160)*COS(Q113)-(X160+AB160)*SIN(Q113)-(W160+Z160)</f>
        <v>0</v>
      </c>
      <c r="AD160" s="12" t="n">
        <f aca="false">(W160+Z160)*SIN(Q113)+(X160+AB160)*COS(Q113)-(X160+AB160)</f>
        <v>0</v>
      </c>
    </row>
    <row collapsed="false" customFormat="false" customHeight="false" hidden="false" ht="12.8" outlineLevel="0" r="161">
      <c r="B161" s="11"/>
      <c r="C161" s="2"/>
      <c r="D161" s="2"/>
      <c r="E161" s="2"/>
      <c r="F161" s="2"/>
      <c r="G161" s="2"/>
      <c r="H161" s="13"/>
      <c r="I161" s="2"/>
      <c r="J161" s="12"/>
      <c r="L161" s="11"/>
      <c r="M161" s="2"/>
      <c r="N161" s="2"/>
      <c r="O161" s="2"/>
      <c r="P161" s="2" t="n">
        <f aca="false">F161</f>
        <v>0</v>
      </c>
      <c r="Q161" s="2" t="n">
        <f aca="false">G161</f>
        <v>0</v>
      </c>
      <c r="R161" s="13" t="n">
        <f aca="false">AA161+Y161+H161+Y113</f>
        <v>0</v>
      </c>
      <c r="S161" s="13" t="n">
        <f aca="false">Z161+AC161+I161+Y114</f>
        <v>0</v>
      </c>
      <c r="T161" s="12" t="n">
        <f aca="false">AD161+AB161+J161+Y115</f>
        <v>0</v>
      </c>
      <c r="V161" s="26" t="n">
        <f aca="false">H161-U113</f>
        <v>0</v>
      </c>
      <c r="W161" s="13" t="n">
        <f aca="false">I161-U114</f>
        <v>0</v>
      </c>
      <c r="X161" s="13" t="n">
        <f aca="false">J161-U115</f>
        <v>0</v>
      </c>
      <c r="Y161" s="13" t="n">
        <f aca="false">V161*COS(Q115)-W161*SIN(Q115)-V161</f>
        <v>0</v>
      </c>
      <c r="Z161" s="13" t="n">
        <f aca="false">V161*SIN(Q115)+W161*COS(Q115)-W161</f>
        <v>0</v>
      </c>
      <c r="AA161" s="13" t="n">
        <f aca="false">(V161+Y161)*COS(Q114)-X161*SIN(Q114)-(V161+Y161)</f>
        <v>0</v>
      </c>
      <c r="AB161" s="13" t="n">
        <f aca="false">(V161+Y161)*SIN(Q114)+X161*COS(Q114)-X161</f>
        <v>0</v>
      </c>
      <c r="AC161" s="13" t="n">
        <f aca="false">(W161+Z161)*COS(Q113)-(X161+AB161)*SIN(Q113)-(W161+Z161)</f>
        <v>0</v>
      </c>
      <c r="AD161" s="12" t="n">
        <f aca="false">(W161+Z161)*SIN(Q113)+(X161+AB161)*COS(Q113)-(X161+AB161)</f>
        <v>0</v>
      </c>
    </row>
    <row collapsed="false" customFormat="false" customHeight="false" hidden="false" ht="12.8" outlineLevel="0" r="162">
      <c r="B162" s="11"/>
      <c r="C162" s="2"/>
      <c r="D162" s="2"/>
      <c r="E162" s="2"/>
      <c r="F162" s="2"/>
      <c r="G162" s="2"/>
      <c r="H162" s="13"/>
      <c r="I162" s="2"/>
      <c r="J162" s="12"/>
      <c r="L162" s="11"/>
      <c r="M162" s="2"/>
      <c r="N162" s="2"/>
      <c r="O162" s="2"/>
      <c r="P162" s="2" t="n">
        <f aca="false">F162</f>
        <v>0</v>
      </c>
      <c r="Q162" s="2" t="n">
        <f aca="false">G162</f>
        <v>0</v>
      </c>
      <c r="R162" s="13" t="n">
        <f aca="false">AA162+Y162+H162+Y113</f>
        <v>0</v>
      </c>
      <c r="S162" s="13" t="n">
        <f aca="false">Z162+AC162+I162+Y114</f>
        <v>0</v>
      </c>
      <c r="T162" s="12" t="n">
        <f aca="false">AD162+AB162+J162+Y115</f>
        <v>0</v>
      </c>
      <c r="V162" s="26" t="n">
        <f aca="false">H162-U113</f>
        <v>0</v>
      </c>
      <c r="W162" s="13" t="n">
        <f aca="false">I162-U114</f>
        <v>0</v>
      </c>
      <c r="X162" s="13" t="n">
        <f aca="false">J162-U115</f>
        <v>0</v>
      </c>
      <c r="Y162" s="13" t="n">
        <f aca="false">V162*COS(Q115)-W162*SIN(Q115)-V162</f>
        <v>0</v>
      </c>
      <c r="Z162" s="13" t="n">
        <f aca="false">V162*SIN(Q115)+W162*COS(Q115)-W162</f>
        <v>0</v>
      </c>
      <c r="AA162" s="13" t="n">
        <f aca="false">(V162+Y162)*COS(Q114)-X162*SIN(Q114)-(V162+Y162)</f>
        <v>0</v>
      </c>
      <c r="AB162" s="13" t="n">
        <f aca="false">(V162+Y162)*SIN(Q114)+X162*COS(Q114)-X162</f>
        <v>0</v>
      </c>
      <c r="AC162" s="13" t="n">
        <f aca="false">(W162+Z162)*COS(Q113)-(X162+AB162)*SIN(Q113)-(W162+Z162)</f>
        <v>0</v>
      </c>
      <c r="AD162" s="12" t="n">
        <f aca="false">(W162+Z162)*SIN(Q113)+(X162+AB162)*COS(Q113)-(X162+AB162)</f>
        <v>0</v>
      </c>
    </row>
    <row collapsed="false" customFormat="false" customHeight="false" hidden="false" ht="12.8" outlineLevel="0" r="163">
      <c r="B163" s="11"/>
      <c r="C163" s="2"/>
      <c r="D163" s="2"/>
      <c r="E163" s="2"/>
      <c r="F163" s="2"/>
      <c r="G163" s="2"/>
      <c r="H163" s="13"/>
      <c r="I163" s="2"/>
      <c r="J163" s="12"/>
      <c r="L163" s="11"/>
      <c r="M163" s="2"/>
      <c r="N163" s="2"/>
      <c r="O163" s="2"/>
      <c r="P163" s="2" t="n">
        <f aca="false">F163</f>
        <v>0</v>
      </c>
      <c r="Q163" s="2" t="n">
        <f aca="false">G163</f>
        <v>0</v>
      </c>
      <c r="R163" s="13" t="n">
        <f aca="false">AA163+Y163+H163+Y113</f>
        <v>0</v>
      </c>
      <c r="S163" s="13" t="n">
        <f aca="false">Z163+AC163+I163+Y114</f>
        <v>0</v>
      </c>
      <c r="T163" s="12" t="n">
        <f aca="false">AD163+AB163+J163+Y115</f>
        <v>0</v>
      </c>
      <c r="V163" s="26" t="n">
        <f aca="false">H163-U113</f>
        <v>0</v>
      </c>
      <c r="W163" s="13" t="n">
        <f aca="false">I163-U114</f>
        <v>0</v>
      </c>
      <c r="X163" s="13" t="n">
        <f aca="false">J163-U115</f>
        <v>0</v>
      </c>
      <c r="Y163" s="13" t="n">
        <f aca="false">V163*COS(Q115)-W163*SIN(Q115)-V163</f>
        <v>0</v>
      </c>
      <c r="Z163" s="13" t="n">
        <f aca="false">V163*SIN(Q115)+W163*COS(Q115)-W163</f>
        <v>0</v>
      </c>
      <c r="AA163" s="13" t="n">
        <f aca="false">(V163+Y163)*COS(Q114)-X163*SIN(Q114)-(V163+Y163)</f>
        <v>0</v>
      </c>
      <c r="AB163" s="13" t="n">
        <f aca="false">(V163+Y163)*SIN(Q114)+X163*COS(Q114)-X163</f>
        <v>0</v>
      </c>
      <c r="AC163" s="13" t="n">
        <f aca="false">(W163+Z163)*COS(Q113)-(X163+AB163)*SIN(Q113)-(W163+Z163)</f>
        <v>0</v>
      </c>
      <c r="AD163" s="12" t="n">
        <f aca="false">(W163+Z163)*SIN(Q113)+(X163+AB163)*COS(Q113)-(X163+AB163)</f>
        <v>0</v>
      </c>
    </row>
    <row collapsed="false" customFormat="false" customHeight="false" hidden="false" ht="12.8" outlineLevel="0" r="164">
      <c r="B164" s="11"/>
      <c r="C164" s="2"/>
      <c r="D164" s="2"/>
      <c r="E164" s="2"/>
      <c r="F164" s="2"/>
      <c r="G164" s="2"/>
      <c r="H164" s="13"/>
      <c r="I164" s="2"/>
      <c r="J164" s="12"/>
      <c r="L164" s="11"/>
      <c r="M164" s="2"/>
      <c r="N164" s="2"/>
      <c r="O164" s="2"/>
      <c r="P164" s="2" t="n">
        <f aca="false">F164</f>
        <v>0</v>
      </c>
      <c r="Q164" s="2" t="n">
        <f aca="false">G164</f>
        <v>0</v>
      </c>
      <c r="R164" s="13" t="n">
        <f aca="false">AA164+Y164+H164+Y113</f>
        <v>0</v>
      </c>
      <c r="S164" s="13" t="n">
        <f aca="false">Z164+AC164+I164+Y114</f>
        <v>0</v>
      </c>
      <c r="T164" s="12" t="n">
        <f aca="false">AD164+AB164+J164+Y115</f>
        <v>0</v>
      </c>
      <c r="V164" s="26" t="n">
        <f aca="false">H164-U113</f>
        <v>0</v>
      </c>
      <c r="W164" s="13" t="n">
        <f aca="false">I164-U114</f>
        <v>0</v>
      </c>
      <c r="X164" s="13" t="n">
        <f aca="false">J164-U115</f>
        <v>0</v>
      </c>
      <c r="Y164" s="13" t="n">
        <f aca="false">V164*COS(Q115)-W164*SIN(Q115)-V164</f>
        <v>0</v>
      </c>
      <c r="Z164" s="13" t="n">
        <f aca="false">V164*SIN(Q115)+W164*COS(Q115)-W164</f>
        <v>0</v>
      </c>
      <c r="AA164" s="13" t="n">
        <f aca="false">(V164+Y164)*COS(Q114)-X164*SIN(Q114)-(V164+Y164)</f>
        <v>0</v>
      </c>
      <c r="AB164" s="13" t="n">
        <f aca="false">(V164+Y164)*SIN(Q114)+X164*COS(Q114)-X164</f>
        <v>0</v>
      </c>
      <c r="AC164" s="13" t="n">
        <f aca="false">(W164+Z164)*COS(Q113)-(X164+AB164)*SIN(Q113)-(W164+Z164)</f>
        <v>0</v>
      </c>
      <c r="AD164" s="12" t="n">
        <f aca="false">(W164+Z164)*SIN(Q113)+(X164+AB164)*COS(Q113)-(X164+AB164)</f>
        <v>0</v>
      </c>
    </row>
    <row collapsed="false" customFormat="false" customHeight="false" hidden="false" ht="12.8" outlineLevel="0" r="165">
      <c r="B165" s="11"/>
      <c r="C165" s="2"/>
      <c r="D165" s="2"/>
      <c r="E165" s="2"/>
      <c r="F165" s="2"/>
      <c r="G165" s="2"/>
      <c r="H165" s="13"/>
      <c r="I165" s="2"/>
      <c r="J165" s="12"/>
      <c r="L165" s="11"/>
      <c r="M165" s="2"/>
      <c r="N165" s="2"/>
      <c r="O165" s="2"/>
      <c r="P165" s="2" t="n">
        <f aca="false">F165</f>
        <v>0</v>
      </c>
      <c r="Q165" s="2" t="n">
        <f aca="false">G165</f>
        <v>0</v>
      </c>
      <c r="R165" s="13" t="n">
        <f aca="false">AA165+Y165+H165+Y113</f>
        <v>0</v>
      </c>
      <c r="S165" s="13" t="n">
        <f aca="false">Z165+AC165+I165+Y114</f>
        <v>0</v>
      </c>
      <c r="T165" s="12" t="n">
        <f aca="false">AD165+AB165+J165+Y115</f>
        <v>0</v>
      </c>
      <c r="V165" s="26" t="n">
        <f aca="false">H165-U113</f>
        <v>0</v>
      </c>
      <c r="W165" s="13" t="n">
        <f aca="false">I165-U114</f>
        <v>0</v>
      </c>
      <c r="X165" s="13" t="n">
        <f aca="false">J165-U115</f>
        <v>0</v>
      </c>
      <c r="Y165" s="13" t="n">
        <f aca="false">V165*COS(Q115)-W165*SIN(Q115)-V165</f>
        <v>0</v>
      </c>
      <c r="Z165" s="13" t="n">
        <f aca="false">V165*SIN(Q115)+W165*COS(Q115)-W165</f>
        <v>0</v>
      </c>
      <c r="AA165" s="13" t="n">
        <f aca="false">(V165+Y165)*COS(Q114)-X165*SIN(Q114)-(V165+Y165)</f>
        <v>0</v>
      </c>
      <c r="AB165" s="13" t="n">
        <f aca="false">(V165+Y165)*SIN(Q114)+X165*COS(Q114)-X165</f>
        <v>0</v>
      </c>
      <c r="AC165" s="13" t="n">
        <f aca="false">(W165+Z165)*COS(Q113)-(X165+AB165)*SIN(Q113)-(W165+Z165)</f>
        <v>0</v>
      </c>
      <c r="AD165" s="12" t="n">
        <f aca="false">(W165+Z165)*SIN(Q113)+(X165+AB165)*COS(Q113)-(X165+AB165)</f>
        <v>0</v>
      </c>
    </row>
    <row collapsed="false" customFormat="false" customHeight="false" hidden="false" ht="12.8" outlineLevel="0" r="166">
      <c r="B166" s="11"/>
      <c r="C166" s="2"/>
      <c r="D166" s="2"/>
      <c r="E166" s="2"/>
      <c r="F166" s="2"/>
      <c r="G166" s="2"/>
      <c r="H166" s="13"/>
      <c r="I166" s="2"/>
      <c r="J166" s="12"/>
      <c r="L166" s="11"/>
      <c r="M166" s="2"/>
      <c r="N166" s="2"/>
      <c r="O166" s="2"/>
      <c r="P166" s="2" t="n">
        <f aca="false">F166</f>
        <v>0</v>
      </c>
      <c r="Q166" s="2" t="n">
        <f aca="false">G166</f>
        <v>0</v>
      </c>
      <c r="R166" s="13" t="n">
        <f aca="false">AA166+Y166+H166+Y113</f>
        <v>0</v>
      </c>
      <c r="S166" s="13" t="n">
        <f aca="false">Z166+AC166+I166+Y114</f>
        <v>0</v>
      </c>
      <c r="T166" s="12" t="n">
        <f aca="false">AD166+AB166+J166+Y115</f>
        <v>0</v>
      </c>
      <c r="V166" s="26" t="n">
        <f aca="false">H166-U113</f>
        <v>0</v>
      </c>
      <c r="W166" s="13" t="n">
        <f aca="false">I166-U114</f>
        <v>0</v>
      </c>
      <c r="X166" s="13" t="n">
        <f aca="false">J166-U115</f>
        <v>0</v>
      </c>
      <c r="Y166" s="13" t="n">
        <f aca="false">V166*COS(Q115)-W166*SIN(Q115)-V166</f>
        <v>0</v>
      </c>
      <c r="Z166" s="13" t="n">
        <f aca="false">V166*SIN(Q115)+W166*COS(Q115)-W166</f>
        <v>0</v>
      </c>
      <c r="AA166" s="13" t="n">
        <f aca="false">(V166+Y166)*COS(Q114)-X166*SIN(Q114)-(V166+Y166)</f>
        <v>0</v>
      </c>
      <c r="AB166" s="13" t="n">
        <f aca="false">(V166+Y166)*SIN(Q114)+X166*COS(Q114)-X166</f>
        <v>0</v>
      </c>
      <c r="AC166" s="13" t="n">
        <f aca="false">(W166+Z166)*COS(Q113)-(X166+AB166)*SIN(Q113)-(W166+Z166)</f>
        <v>0</v>
      </c>
      <c r="AD166" s="12" t="n">
        <f aca="false">(W166+Z166)*SIN(Q113)+(X166+AB166)*COS(Q113)-(X166+AB166)</f>
        <v>0</v>
      </c>
    </row>
    <row collapsed="false" customFormat="false" customHeight="false" hidden="false" ht="12.8" outlineLevel="0" r="167">
      <c r="B167" s="11"/>
      <c r="C167" s="2"/>
      <c r="D167" s="2"/>
      <c r="E167" s="2"/>
      <c r="F167" s="2"/>
      <c r="G167" s="2"/>
      <c r="H167" s="13"/>
      <c r="I167" s="2"/>
      <c r="J167" s="12"/>
      <c r="L167" s="11"/>
      <c r="M167" s="2"/>
      <c r="N167" s="2"/>
      <c r="O167" s="2"/>
      <c r="P167" s="2" t="n">
        <f aca="false">F167</f>
        <v>0</v>
      </c>
      <c r="Q167" s="2" t="n">
        <f aca="false">G167</f>
        <v>0</v>
      </c>
      <c r="R167" s="13" t="n">
        <f aca="false">AA167+Y167+H167+Y113</f>
        <v>0</v>
      </c>
      <c r="S167" s="13" t="n">
        <f aca="false">Z167+AC167+I167+Y114</f>
        <v>0</v>
      </c>
      <c r="T167" s="12" t="n">
        <f aca="false">AD167+AB167+J167+Y115</f>
        <v>0</v>
      </c>
      <c r="V167" s="26" t="n">
        <f aca="false">H167-U113</f>
        <v>0</v>
      </c>
      <c r="W167" s="13" t="n">
        <f aca="false">I167-U114</f>
        <v>0</v>
      </c>
      <c r="X167" s="13" t="n">
        <f aca="false">J167-U115</f>
        <v>0</v>
      </c>
      <c r="Y167" s="13" t="n">
        <f aca="false">V167*COS(Q115)-W167*SIN(Q115)-V167</f>
        <v>0</v>
      </c>
      <c r="Z167" s="13" t="n">
        <f aca="false">V167*SIN(Q115)+W167*COS(Q115)-W167</f>
        <v>0</v>
      </c>
      <c r="AA167" s="13" t="n">
        <f aca="false">(V167+Y167)*COS(Q114)-X167*SIN(Q114)-(V167+Y167)</f>
        <v>0</v>
      </c>
      <c r="AB167" s="13" t="n">
        <f aca="false">(V167+Y167)*SIN(Q114)+X167*COS(Q114)-X167</f>
        <v>0</v>
      </c>
      <c r="AC167" s="13" t="n">
        <f aca="false">(W167+Z167)*COS(Q113)-(X167+AB167)*SIN(Q113)-(W167+Z167)</f>
        <v>0</v>
      </c>
      <c r="AD167" s="12" t="n">
        <f aca="false">(W167+Z167)*SIN(Q113)+(X167+AB167)*COS(Q113)-(X167+AB167)</f>
        <v>0</v>
      </c>
    </row>
    <row collapsed="false" customFormat="false" customHeight="false" hidden="false" ht="12.8" outlineLevel="0" r="168">
      <c r="B168" s="11"/>
      <c r="C168" s="2"/>
      <c r="D168" s="2"/>
      <c r="E168" s="2"/>
      <c r="F168" s="2"/>
      <c r="G168" s="2"/>
      <c r="H168" s="13"/>
      <c r="I168" s="2"/>
      <c r="J168" s="12"/>
      <c r="L168" s="11"/>
      <c r="M168" s="2"/>
      <c r="N168" s="2"/>
      <c r="O168" s="2"/>
      <c r="P168" s="2" t="n">
        <f aca="false">F168</f>
        <v>0</v>
      </c>
      <c r="Q168" s="2" t="n">
        <f aca="false">G168</f>
        <v>0</v>
      </c>
      <c r="R168" s="13" t="n">
        <f aca="false">AA168+Y168+H168+Y113</f>
        <v>0</v>
      </c>
      <c r="S168" s="13" t="n">
        <f aca="false">Z168+AC168+I168+Y114</f>
        <v>0</v>
      </c>
      <c r="T168" s="12" t="n">
        <f aca="false">AD168+AB168+J168+Y115</f>
        <v>0</v>
      </c>
      <c r="V168" s="26" t="n">
        <f aca="false">H168-U113</f>
        <v>0</v>
      </c>
      <c r="W168" s="13" t="n">
        <f aca="false">I168-U114</f>
        <v>0</v>
      </c>
      <c r="X168" s="13" t="n">
        <f aca="false">J168-U115</f>
        <v>0</v>
      </c>
      <c r="Y168" s="13" t="n">
        <f aca="false">V168*COS(Q115)-W168*SIN(Q115)-V168</f>
        <v>0</v>
      </c>
      <c r="Z168" s="13" t="n">
        <f aca="false">V168*SIN(Q115)+W168*COS(Q115)-W168</f>
        <v>0</v>
      </c>
      <c r="AA168" s="13" t="n">
        <f aca="false">(V168+Y168)*COS(Q114)-X168*SIN(Q114)-(V168+Y168)</f>
        <v>0</v>
      </c>
      <c r="AB168" s="13" t="n">
        <f aca="false">(V168+Y168)*SIN(Q114)+X168*COS(Q114)-X168</f>
        <v>0</v>
      </c>
      <c r="AC168" s="13" t="n">
        <f aca="false">(W168+Z168)*COS(Q113)-(X168+AB168)*SIN(Q113)-(W168+Z168)</f>
        <v>0</v>
      </c>
      <c r="AD168" s="12" t="n">
        <f aca="false">(W168+Z168)*SIN(Q113)+(X168+AB168)*COS(Q113)-(X168+AB168)</f>
        <v>0</v>
      </c>
    </row>
    <row collapsed="false" customFormat="false" customHeight="false" hidden="false" ht="12.8" outlineLevel="0" r="169">
      <c r="B169" s="11"/>
      <c r="C169" s="2"/>
      <c r="D169" s="2"/>
      <c r="E169" s="2"/>
      <c r="F169" s="2"/>
      <c r="G169" s="2"/>
      <c r="H169" s="13"/>
      <c r="I169" s="2"/>
      <c r="J169" s="12"/>
      <c r="L169" s="11"/>
      <c r="M169" s="2"/>
      <c r="N169" s="2"/>
      <c r="O169" s="2"/>
      <c r="P169" s="2" t="n">
        <f aca="false">F169</f>
        <v>0</v>
      </c>
      <c r="Q169" s="2" t="n">
        <f aca="false">G169</f>
        <v>0</v>
      </c>
      <c r="R169" s="13" t="n">
        <f aca="false">AA169+Y169+H169+Y113</f>
        <v>0</v>
      </c>
      <c r="S169" s="13" t="n">
        <f aca="false">Z169+AC169+I169+Y114</f>
        <v>0</v>
      </c>
      <c r="T169" s="12" t="n">
        <f aca="false">AD169+AB169+J169+Y115</f>
        <v>0</v>
      </c>
      <c r="V169" s="26" t="n">
        <f aca="false">H169-U113</f>
        <v>0</v>
      </c>
      <c r="W169" s="13" t="n">
        <f aca="false">I169-U114</f>
        <v>0</v>
      </c>
      <c r="X169" s="13" t="n">
        <f aca="false">J169-U115</f>
        <v>0</v>
      </c>
      <c r="Y169" s="13" t="n">
        <f aca="false">V169*COS(Q115)-W169*SIN(Q115)-V169</f>
        <v>0</v>
      </c>
      <c r="Z169" s="13" t="n">
        <f aca="false">V169*SIN(Q115)+W169*COS(Q115)-W169</f>
        <v>0</v>
      </c>
      <c r="AA169" s="13" t="n">
        <f aca="false">(V169+Y169)*COS(Q114)-X169*SIN(Q114)-(V169+Y169)</f>
        <v>0</v>
      </c>
      <c r="AB169" s="13" t="n">
        <f aca="false">(V169+Y169)*SIN(Q114)+X169*COS(Q114)-X169</f>
        <v>0</v>
      </c>
      <c r="AC169" s="13" t="n">
        <f aca="false">(W169+Z169)*COS(Q113)-(X169+AB169)*SIN(Q113)-(W169+Z169)</f>
        <v>0</v>
      </c>
      <c r="AD169" s="12" t="n">
        <f aca="false">(W169+Z169)*SIN(Q113)+(X169+AB169)*COS(Q113)-(X169+AB169)</f>
        <v>0</v>
      </c>
    </row>
    <row collapsed="false" customFormat="false" customHeight="false" hidden="false" ht="12.8" outlineLevel="0" r="170">
      <c r="B170" s="11"/>
      <c r="C170" s="2"/>
      <c r="D170" s="2"/>
      <c r="E170" s="2"/>
      <c r="F170" s="2"/>
      <c r="G170" s="2"/>
      <c r="H170" s="13"/>
      <c r="I170" s="2"/>
      <c r="J170" s="12"/>
      <c r="L170" s="11"/>
      <c r="M170" s="2"/>
      <c r="N170" s="2"/>
      <c r="O170" s="2"/>
      <c r="P170" s="2" t="n">
        <f aca="false">F170</f>
        <v>0</v>
      </c>
      <c r="Q170" s="2" t="n">
        <f aca="false">G170</f>
        <v>0</v>
      </c>
      <c r="R170" s="13" t="n">
        <f aca="false">AA170+Y170+H170+Y113</f>
        <v>0</v>
      </c>
      <c r="S170" s="13" t="n">
        <f aca="false">Z170+AC170+I170+Y114</f>
        <v>0</v>
      </c>
      <c r="T170" s="12" t="n">
        <f aca="false">AD170+AB170+J170+Y115</f>
        <v>0</v>
      </c>
      <c r="V170" s="26" t="n">
        <f aca="false">H170-U113</f>
        <v>0</v>
      </c>
      <c r="W170" s="13" t="n">
        <f aca="false">I170-U114</f>
        <v>0</v>
      </c>
      <c r="X170" s="13" t="n">
        <f aca="false">J170-U115</f>
        <v>0</v>
      </c>
      <c r="Y170" s="13" t="n">
        <f aca="false">V170*COS(Q115)-W170*SIN(Q115)-V170</f>
        <v>0</v>
      </c>
      <c r="Z170" s="13" t="n">
        <f aca="false">V170*SIN(Q115)+W170*COS(Q115)-W170</f>
        <v>0</v>
      </c>
      <c r="AA170" s="13" t="n">
        <f aca="false">(V170+Y170)*COS(Q114)-X170*SIN(Q114)-(V170+Y170)</f>
        <v>0</v>
      </c>
      <c r="AB170" s="13" t="n">
        <f aca="false">(V170+Y170)*SIN(Q114)+X170*COS(Q114)-X170</f>
        <v>0</v>
      </c>
      <c r="AC170" s="13" t="n">
        <f aca="false">(W170+Z170)*COS(Q113)-(X170+AB170)*SIN(Q113)-(W170+Z170)</f>
        <v>0</v>
      </c>
      <c r="AD170" s="12" t="n">
        <f aca="false">(W170+Z170)*SIN(Q113)+(X170+AB170)*COS(Q113)-(X170+AB170)</f>
        <v>0</v>
      </c>
    </row>
    <row collapsed="false" customFormat="false" customHeight="false" hidden="false" ht="12.8" outlineLevel="0" r="171">
      <c r="B171" s="11"/>
      <c r="C171" s="2"/>
      <c r="D171" s="2"/>
      <c r="E171" s="2"/>
      <c r="F171" s="2"/>
      <c r="G171" s="2"/>
      <c r="H171" s="13"/>
      <c r="I171" s="2"/>
      <c r="J171" s="12"/>
      <c r="L171" s="11"/>
      <c r="M171" s="2"/>
      <c r="N171" s="2"/>
      <c r="O171" s="2"/>
      <c r="P171" s="2" t="n">
        <f aca="false">F171</f>
        <v>0</v>
      </c>
      <c r="Q171" s="2" t="n">
        <f aca="false">G171</f>
        <v>0</v>
      </c>
      <c r="R171" s="13" t="n">
        <f aca="false">AA171+Y171+H171+Y113</f>
        <v>0</v>
      </c>
      <c r="S171" s="13" t="n">
        <f aca="false">Z171+AC171+I171+Y114</f>
        <v>0</v>
      </c>
      <c r="T171" s="12" t="n">
        <f aca="false">AD171+AB171+J171+Y115</f>
        <v>0</v>
      </c>
      <c r="V171" s="26" t="n">
        <f aca="false">H171-U113</f>
        <v>0</v>
      </c>
      <c r="W171" s="13" t="n">
        <f aca="false">I171-U114</f>
        <v>0</v>
      </c>
      <c r="X171" s="13" t="n">
        <f aca="false">J171-U115</f>
        <v>0</v>
      </c>
      <c r="Y171" s="13" t="n">
        <f aca="false">V171*COS(Q115)-W171*SIN(Q115)-V171</f>
        <v>0</v>
      </c>
      <c r="Z171" s="13" t="n">
        <f aca="false">V171*SIN(Q115)+W171*COS(Q115)-W171</f>
        <v>0</v>
      </c>
      <c r="AA171" s="13" t="n">
        <f aca="false">(V171+Y171)*COS(Q114)-X171*SIN(Q114)-(V171+Y171)</f>
        <v>0</v>
      </c>
      <c r="AB171" s="13" t="n">
        <f aca="false">(V171+Y171)*SIN(Q114)+X171*COS(Q114)-X171</f>
        <v>0</v>
      </c>
      <c r="AC171" s="13" t="n">
        <f aca="false">(W171+Z171)*COS(Q113)-(X171+AB171)*SIN(Q113)-(W171+Z171)</f>
        <v>0</v>
      </c>
      <c r="AD171" s="12" t="n">
        <f aca="false">(W171+Z171)*SIN(Q113)+(X171+AB171)*COS(Q113)-(X171+AB171)</f>
        <v>0</v>
      </c>
    </row>
    <row collapsed="false" customFormat="false" customHeight="false" hidden="false" ht="12.8" outlineLevel="0" r="172">
      <c r="B172" s="11"/>
      <c r="C172" s="2"/>
      <c r="D172" s="2"/>
      <c r="E172" s="2"/>
      <c r="F172" s="2"/>
      <c r="G172" s="2"/>
      <c r="H172" s="13"/>
      <c r="I172" s="2"/>
      <c r="J172" s="12"/>
      <c r="L172" s="11"/>
      <c r="M172" s="2"/>
      <c r="N172" s="2"/>
      <c r="O172" s="2"/>
      <c r="P172" s="2" t="n">
        <f aca="false">F172</f>
        <v>0</v>
      </c>
      <c r="Q172" s="2" t="n">
        <f aca="false">G172</f>
        <v>0</v>
      </c>
      <c r="R172" s="13" t="n">
        <f aca="false">AA172+Y172+H172+Y113</f>
        <v>0</v>
      </c>
      <c r="S172" s="13" t="n">
        <f aca="false">Z172+AC172+I172+Y114</f>
        <v>0</v>
      </c>
      <c r="T172" s="12" t="n">
        <f aca="false">AD172+AB172+J172+Y115</f>
        <v>0</v>
      </c>
      <c r="V172" s="26" t="n">
        <f aca="false">H172-U113</f>
        <v>0</v>
      </c>
      <c r="W172" s="13" t="n">
        <f aca="false">I172-U114</f>
        <v>0</v>
      </c>
      <c r="X172" s="13" t="n">
        <f aca="false">J172-U115</f>
        <v>0</v>
      </c>
      <c r="Y172" s="13" t="n">
        <f aca="false">V172*COS(Q115)-W172*SIN(Q115)-V172</f>
        <v>0</v>
      </c>
      <c r="Z172" s="13" t="n">
        <f aca="false">V172*SIN(Q115)+W172*COS(Q115)-W172</f>
        <v>0</v>
      </c>
      <c r="AA172" s="13" t="n">
        <f aca="false">(V172+Y172)*COS(Q114)-X172*SIN(Q114)-(V172+Y172)</f>
        <v>0</v>
      </c>
      <c r="AB172" s="13" t="n">
        <f aca="false">(V172+Y172)*SIN(Q114)+X172*COS(Q114)-X172</f>
        <v>0</v>
      </c>
      <c r="AC172" s="13" t="n">
        <f aca="false">(W172+Z172)*COS(Q113)-(X172+AB172)*SIN(Q113)-(W172+Z172)</f>
        <v>0</v>
      </c>
      <c r="AD172" s="12" t="n">
        <f aca="false">(W172+Z172)*SIN(Q113)+(X172+AB172)*COS(Q113)-(X172+AB172)</f>
        <v>0</v>
      </c>
    </row>
    <row collapsed="false" customFormat="false" customHeight="false" hidden="false" ht="12.8" outlineLevel="0" r="173">
      <c r="B173" s="11"/>
      <c r="C173" s="2"/>
      <c r="D173" s="2"/>
      <c r="E173" s="2"/>
      <c r="F173" s="2"/>
      <c r="G173" s="2"/>
      <c r="H173" s="13"/>
      <c r="I173" s="2"/>
      <c r="J173" s="12"/>
      <c r="L173" s="11"/>
      <c r="M173" s="2"/>
      <c r="N173" s="2"/>
      <c r="O173" s="2"/>
      <c r="P173" s="2" t="n">
        <f aca="false">F173</f>
        <v>0</v>
      </c>
      <c r="Q173" s="2" t="n">
        <f aca="false">G173</f>
        <v>0</v>
      </c>
      <c r="R173" s="13" t="n">
        <f aca="false">AA173+Y173+H173+Y113</f>
        <v>0</v>
      </c>
      <c r="S173" s="13" t="n">
        <f aca="false">Z173+AC173+I173+Y114</f>
        <v>0</v>
      </c>
      <c r="T173" s="12" t="n">
        <f aca="false">AD173+AB173+J173+Y115</f>
        <v>0</v>
      </c>
      <c r="V173" s="26" t="n">
        <f aca="false">H173-U113</f>
        <v>0</v>
      </c>
      <c r="W173" s="13" t="n">
        <f aca="false">I173-U114</f>
        <v>0</v>
      </c>
      <c r="X173" s="13" t="n">
        <f aca="false">J173-U115</f>
        <v>0</v>
      </c>
      <c r="Y173" s="13" t="n">
        <f aca="false">V173*COS(Q115)-W173*SIN(Q115)-V173</f>
        <v>0</v>
      </c>
      <c r="Z173" s="13" t="n">
        <f aca="false">V173*SIN(Q115)+W173*COS(Q115)-W173</f>
        <v>0</v>
      </c>
      <c r="AA173" s="13" t="n">
        <f aca="false">(V173+Y173)*COS(Q114)-X173*SIN(Q114)-(V173+Y173)</f>
        <v>0</v>
      </c>
      <c r="AB173" s="13" t="n">
        <f aca="false">(V173+Y173)*SIN(Q114)+X173*COS(Q114)-X173</f>
        <v>0</v>
      </c>
      <c r="AC173" s="13" t="n">
        <f aca="false">(W173+Z173)*COS(Q113)-(X173+AB173)*SIN(Q113)-(W173+Z173)</f>
        <v>0</v>
      </c>
      <c r="AD173" s="12" t="n">
        <f aca="false">(W173+Z173)*SIN(Q113)+(X173+AB173)*COS(Q113)-(X173+AB173)</f>
        <v>0</v>
      </c>
    </row>
    <row collapsed="false" customFormat="false" customHeight="false" hidden="false" ht="12.8" outlineLevel="0" r="174">
      <c r="B174" s="11"/>
      <c r="C174" s="2"/>
      <c r="D174" s="2"/>
      <c r="E174" s="2"/>
      <c r="F174" s="2"/>
      <c r="G174" s="2"/>
      <c r="H174" s="13"/>
      <c r="I174" s="2"/>
      <c r="J174" s="12"/>
      <c r="L174" s="11"/>
      <c r="M174" s="2"/>
      <c r="N174" s="2"/>
      <c r="O174" s="2"/>
      <c r="P174" s="2" t="n">
        <f aca="false">F174</f>
        <v>0</v>
      </c>
      <c r="Q174" s="2" t="n">
        <f aca="false">G174</f>
        <v>0</v>
      </c>
      <c r="R174" s="13" t="n">
        <f aca="false">AA174+Y174+H174+Y113</f>
        <v>0</v>
      </c>
      <c r="S174" s="13" t="n">
        <f aca="false">Z174+AC174+I174+Y114</f>
        <v>0</v>
      </c>
      <c r="T174" s="12" t="n">
        <f aca="false">AD174+AB174+J174+Y115</f>
        <v>0</v>
      </c>
      <c r="V174" s="26" t="n">
        <f aca="false">H174-U113</f>
        <v>0</v>
      </c>
      <c r="W174" s="13" t="n">
        <f aca="false">I174-U114</f>
        <v>0</v>
      </c>
      <c r="X174" s="13" t="n">
        <f aca="false">J174-U115</f>
        <v>0</v>
      </c>
      <c r="Y174" s="13" t="n">
        <f aca="false">V174*COS(Q115)-W174*SIN(Q115)-V174</f>
        <v>0</v>
      </c>
      <c r="Z174" s="13" t="n">
        <f aca="false">V174*SIN(Q115)+W174*COS(Q115)-W174</f>
        <v>0</v>
      </c>
      <c r="AA174" s="13" t="n">
        <f aca="false">(V174+Y174)*COS(Q114)-X174*SIN(Q114)-(V174+Y174)</f>
        <v>0</v>
      </c>
      <c r="AB174" s="13" t="n">
        <f aca="false">(V174+Y174)*SIN(Q114)+X174*COS(Q114)-X174</f>
        <v>0</v>
      </c>
      <c r="AC174" s="13" t="n">
        <f aca="false">(W174+Z174)*COS(Q113)-(X174+AB174)*SIN(Q113)-(W174+Z174)</f>
        <v>0</v>
      </c>
      <c r="AD174" s="12" t="n">
        <f aca="false">(W174+Z174)*SIN(Q113)+(X174+AB174)*COS(Q113)-(X174+AB174)</f>
        <v>0</v>
      </c>
    </row>
    <row collapsed="false" customFormat="false" customHeight="false" hidden="false" ht="12.8" outlineLevel="0" r="175">
      <c r="B175" s="11"/>
      <c r="C175" s="2"/>
      <c r="D175" s="2"/>
      <c r="E175" s="2"/>
      <c r="F175" s="2"/>
      <c r="G175" s="2"/>
      <c r="H175" s="13"/>
      <c r="I175" s="2"/>
      <c r="J175" s="12"/>
      <c r="L175" s="11"/>
      <c r="M175" s="2"/>
      <c r="N175" s="2"/>
      <c r="O175" s="2"/>
      <c r="P175" s="2" t="n">
        <f aca="false">F175</f>
        <v>0</v>
      </c>
      <c r="Q175" s="2" t="n">
        <f aca="false">G175</f>
        <v>0</v>
      </c>
      <c r="R175" s="13" t="n">
        <f aca="false">AA175+Y175+H175+Y113</f>
        <v>0</v>
      </c>
      <c r="S175" s="13" t="n">
        <f aca="false">Z175+AC175+I175+Y114</f>
        <v>0</v>
      </c>
      <c r="T175" s="12" t="n">
        <f aca="false">AD175+AB175+J175+Y115</f>
        <v>0</v>
      </c>
      <c r="V175" s="26" t="n">
        <f aca="false">H175-U113</f>
        <v>0</v>
      </c>
      <c r="W175" s="13" t="n">
        <f aca="false">I175-U114</f>
        <v>0</v>
      </c>
      <c r="X175" s="13" t="n">
        <f aca="false">J175-U115</f>
        <v>0</v>
      </c>
      <c r="Y175" s="13" t="n">
        <f aca="false">V175*COS(Q115)-W175*SIN(Q115)-V175</f>
        <v>0</v>
      </c>
      <c r="Z175" s="13" t="n">
        <f aca="false">V175*SIN(Q115)+W175*COS(Q115)-W175</f>
        <v>0</v>
      </c>
      <c r="AA175" s="13" t="n">
        <f aca="false">(V175+Y175)*COS(Q114)-X175*SIN(Q114)-(V175+Y175)</f>
        <v>0</v>
      </c>
      <c r="AB175" s="13" t="n">
        <f aca="false">(V175+Y175)*SIN(Q114)+X175*COS(Q114)-X175</f>
        <v>0</v>
      </c>
      <c r="AC175" s="13" t="n">
        <f aca="false">(W175+Z175)*COS(Q113)-(X175+AB175)*SIN(Q113)-(W175+Z175)</f>
        <v>0</v>
      </c>
      <c r="AD175" s="12" t="n">
        <f aca="false">(W175+Z175)*SIN(Q113)+(X175+AB175)*COS(Q113)-(X175+AB175)</f>
        <v>0</v>
      </c>
    </row>
    <row collapsed="false" customFormat="false" customHeight="false" hidden="false" ht="12.8" outlineLevel="0" r="176">
      <c r="B176" s="11"/>
      <c r="C176" s="2"/>
      <c r="D176" s="2"/>
      <c r="E176" s="2"/>
      <c r="F176" s="2"/>
      <c r="G176" s="2"/>
      <c r="H176" s="13"/>
      <c r="I176" s="2"/>
      <c r="J176" s="12"/>
      <c r="L176" s="11"/>
      <c r="M176" s="2"/>
      <c r="N176" s="2"/>
      <c r="O176" s="2"/>
      <c r="P176" s="2" t="n">
        <f aca="false">F176</f>
        <v>0</v>
      </c>
      <c r="Q176" s="2" t="n">
        <f aca="false">G176</f>
        <v>0</v>
      </c>
      <c r="R176" s="13" t="n">
        <f aca="false">AA176+Y176+H176+Y113</f>
        <v>0</v>
      </c>
      <c r="S176" s="13" t="n">
        <f aca="false">Z176+AC176+I176+Y114</f>
        <v>0</v>
      </c>
      <c r="T176" s="12" t="n">
        <f aca="false">AD176+AB176+J176+Y115</f>
        <v>0</v>
      </c>
      <c r="V176" s="26" t="n">
        <f aca="false">H176-U113</f>
        <v>0</v>
      </c>
      <c r="W176" s="13" t="n">
        <f aca="false">I176-U114</f>
        <v>0</v>
      </c>
      <c r="X176" s="13" t="n">
        <f aca="false">J176-U115</f>
        <v>0</v>
      </c>
      <c r="Y176" s="13" t="n">
        <f aca="false">V176*COS(Q115)-W176*SIN(Q115)-V176</f>
        <v>0</v>
      </c>
      <c r="Z176" s="13" t="n">
        <f aca="false">V176*SIN(Q115)+W176*COS(Q115)-W176</f>
        <v>0</v>
      </c>
      <c r="AA176" s="13" t="n">
        <f aca="false">(V176+Y176)*COS(Q114)-X176*SIN(Q114)-(V176+Y176)</f>
        <v>0</v>
      </c>
      <c r="AB176" s="13" t="n">
        <f aca="false">(V176+Y176)*SIN(Q114)+X176*COS(Q114)-X176</f>
        <v>0</v>
      </c>
      <c r="AC176" s="13" t="n">
        <f aca="false">(W176+Z176)*COS(Q113)-(X176+AB176)*SIN(Q113)-(W176+Z176)</f>
        <v>0</v>
      </c>
      <c r="AD176" s="12" t="n">
        <f aca="false">(W176+Z176)*SIN(Q113)+(X176+AB176)*COS(Q113)-(X176+AB176)</f>
        <v>0</v>
      </c>
    </row>
    <row collapsed="false" customFormat="false" customHeight="false" hidden="false" ht="12.8" outlineLevel="0" r="177">
      <c r="B177" s="11"/>
      <c r="C177" s="2"/>
      <c r="D177" s="2"/>
      <c r="E177" s="2"/>
      <c r="F177" s="2"/>
      <c r="G177" s="2"/>
      <c r="H177" s="13"/>
      <c r="I177" s="2"/>
      <c r="J177" s="12"/>
      <c r="L177" s="11"/>
      <c r="M177" s="2"/>
      <c r="N177" s="2"/>
      <c r="O177" s="2"/>
      <c r="P177" s="2" t="n">
        <f aca="false">F177</f>
        <v>0</v>
      </c>
      <c r="Q177" s="2" t="n">
        <f aca="false">G177</f>
        <v>0</v>
      </c>
      <c r="R177" s="13" t="n">
        <f aca="false">AA177+Y177+H177+Y113</f>
        <v>0</v>
      </c>
      <c r="S177" s="13" t="n">
        <f aca="false">Z177+AC177+I177+Y114</f>
        <v>0</v>
      </c>
      <c r="T177" s="12" t="n">
        <f aca="false">AD177+AB177+J177+Y115</f>
        <v>0</v>
      </c>
      <c r="V177" s="26" t="n">
        <f aca="false">H177-U113</f>
        <v>0</v>
      </c>
      <c r="W177" s="13" t="n">
        <f aca="false">I177-U114</f>
        <v>0</v>
      </c>
      <c r="X177" s="13" t="n">
        <f aca="false">J177-U115</f>
        <v>0</v>
      </c>
      <c r="Y177" s="13" t="n">
        <f aca="false">V177*COS(Q115)-W177*SIN(Q115)-V177</f>
        <v>0</v>
      </c>
      <c r="Z177" s="13" t="n">
        <f aca="false">V177*SIN(Q115)+W177*COS(Q115)-W177</f>
        <v>0</v>
      </c>
      <c r="AA177" s="13" t="n">
        <f aca="false">(V177+Y177)*COS(Q114)-X177*SIN(Q114)-(V177+Y177)</f>
        <v>0</v>
      </c>
      <c r="AB177" s="13" t="n">
        <f aca="false">(V177+Y177)*SIN(Q114)+X177*COS(Q114)-X177</f>
        <v>0</v>
      </c>
      <c r="AC177" s="13" t="n">
        <f aca="false">(W177+Z177)*COS(Q113)-(X177+AB177)*SIN(Q113)-(W177+Z177)</f>
        <v>0</v>
      </c>
      <c r="AD177" s="12" t="n">
        <f aca="false">(W177+Z177)*SIN(Q113)+(X177+AB177)*COS(Q113)-(X177+AB177)</f>
        <v>0</v>
      </c>
    </row>
    <row collapsed="false" customFormat="false" customHeight="false" hidden="false" ht="12.8" outlineLevel="0" r="178">
      <c r="B178" s="11"/>
      <c r="C178" s="2"/>
      <c r="D178" s="2"/>
      <c r="E178" s="2"/>
      <c r="F178" s="2"/>
      <c r="G178" s="2"/>
      <c r="H178" s="13"/>
      <c r="I178" s="2"/>
      <c r="J178" s="12"/>
      <c r="L178" s="11"/>
      <c r="M178" s="2"/>
      <c r="N178" s="2"/>
      <c r="O178" s="2"/>
      <c r="P178" s="2" t="n">
        <f aca="false">F178</f>
        <v>0</v>
      </c>
      <c r="Q178" s="2" t="n">
        <f aca="false">G178</f>
        <v>0</v>
      </c>
      <c r="R178" s="13" t="n">
        <f aca="false">AA178+Y178+H178+Y113</f>
        <v>0</v>
      </c>
      <c r="S178" s="13" t="n">
        <f aca="false">Z178+AC178+I178+Y114</f>
        <v>0</v>
      </c>
      <c r="T178" s="12" t="n">
        <f aca="false">AD178+AB178+J178+Y115</f>
        <v>0</v>
      </c>
      <c r="V178" s="26" t="n">
        <f aca="false">H178-U113</f>
        <v>0</v>
      </c>
      <c r="W178" s="13" t="n">
        <f aca="false">I178-U114</f>
        <v>0</v>
      </c>
      <c r="X178" s="13" t="n">
        <f aca="false">J178-U115</f>
        <v>0</v>
      </c>
      <c r="Y178" s="13" t="n">
        <f aca="false">V178*COS(Q115)-W178*SIN(Q115)-V178</f>
        <v>0</v>
      </c>
      <c r="Z178" s="13" t="n">
        <f aca="false">V178*SIN(Q115)+W178*COS(Q115)-W178</f>
        <v>0</v>
      </c>
      <c r="AA178" s="13" t="n">
        <f aca="false">(V178+Y178)*COS(Q114)-X178*SIN(Q114)-(V178+Y178)</f>
        <v>0</v>
      </c>
      <c r="AB178" s="13" t="n">
        <f aca="false">(V178+Y178)*SIN(Q114)+X178*COS(Q114)-X178</f>
        <v>0</v>
      </c>
      <c r="AC178" s="13" t="n">
        <f aca="false">(W178+Z178)*COS(Q113)-(X178+AB178)*SIN(Q113)-(W178+Z178)</f>
        <v>0</v>
      </c>
      <c r="AD178" s="12" t="n">
        <f aca="false">(W178+Z178)*SIN(Q113)+(X178+AB178)*COS(Q113)-(X178+AB178)</f>
        <v>0</v>
      </c>
    </row>
    <row collapsed="false" customFormat="false" customHeight="false" hidden="false" ht="12.8" outlineLevel="0" r="179">
      <c r="B179" s="11"/>
      <c r="C179" s="2"/>
      <c r="D179" s="2"/>
      <c r="E179" s="2"/>
      <c r="F179" s="2"/>
      <c r="G179" s="2"/>
      <c r="H179" s="13"/>
      <c r="I179" s="2"/>
      <c r="J179" s="12"/>
      <c r="L179" s="11"/>
      <c r="M179" s="2"/>
      <c r="N179" s="2"/>
      <c r="O179" s="2"/>
      <c r="P179" s="2" t="n">
        <f aca="false">F179</f>
        <v>0</v>
      </c>
      <c r="Q179" s="2" t="n">
        <f aca="false">G179</f>
        <v>0</v>
      </c>
      <c r="R179" s="13" t="n">
        <f aca="false">AA179+Y179+H179+Y113</f>
        <v>0</v>
      </c>
      <c r="S179" s="13" t="n">
        <f aca="false">Z179+AC179+I179+Y114</f>
        <v>0</v>
      </c>
      <c r="T179" s="12" t="n">
        <f aca="false">AD179+AB179+J179+Y115</f>
        <v>0</v>
      </c>
      <c r="V179" s="26" t="n">
        <f aca="false">H179-U113</f>
        <v>0</v>
      </c>
      <c r="W179" s="13" t="n">
        <f aca="false">I179-U114</f>
        <v>0</v>
      </c>
      <c r="X179" s="13" t="n">
        <f aca="false">J179-U115</f>
        <v>0</v>
      </c>
      <c r="Y179" s="13" t="n">
        <f aca="false">V179*COS(Q115)-W179*SIN(Q115)-V179</f>
        <v>0</v>
      </c>
      <c r="Z179" s="13" t="n">
        <f aca="false">V179*SIN(Q115)+W179*COS(Q115)-W179</f>
        <v>0</v>
      </c>
      <c r="AA179" s="13" t="n">
        <f aca="false">(V179+Y179)*COS(Q114)-X179*SIN(Q114)-(V179+Y179)</f>
        <v>0</v>
      </c>
      <c r="AB179" s="13" t="n">
        <f aca="false">(V179+Y179)*SIN(Q114)+X179*COS(Q114)-X179</f>
        <v>0</v>
      </c>
      <c r="AC179" s="13" t="n">
        <f aca="false">(W179+Z179)*COS(Q113)-(X179+AB179)*SIN(Q113)-(W179+Z179)</f>
        <v>0</v>
      </c>
      <c r="AD179" s="12" t="n">
        <f aca="false">(W179+Z179)*SIN(Q113)+(X179+AB179)*COS(Q113)-(X179+AB179)</f>
        <v>0</v>
      </c>
    </row>
    <row collapsed="false" customFormat="false" customHeight="false" hidden="false" ht="12.8" outlineLevel="0" r="180">
      <c r="B180" s="11"/>
      <c r="C180" s="2"/>
      <c r="D180" s="2"/>
      <c r="E180" s="2"/>
      <c r="F180" s="2"/>
      <c r="G180" s="2"/>
      <c r="H180" s="13"/>
      <c r="I180" s="2"/>
      <c r="J180" s="12"/>
      <c r="L180" s="11"/>
      <c r="M180" s="2"/>
      <c r="N180" s="2"/>
      <c r="O180" s="2"/>
      <c r="P180" s="2" t="n">
        <f aca="false">F180</f>
        <v>0</v>
      </c>
      <c r="Q180" s="2" t="n">
        <f aca="false">G180</f>
        <v>0</v>
      </c>
      <c r="R180" s="13" t="n">
        <f aca="false">AA180+Y180+H180+Y113</f>
        <v>0</v>
      </c>
      <c r="S180" s="13" t="n">
        <f aca="false">Z180+AC180+I180+Y114</f>
        <v>0</v>
      </c>
      <c r="T180" s="12" t="n">
        <f aca="false">AD180+AB180+J180+Y115</f>
        <v>0</v>
      </c>
      <c r="V180" s="26" t="n">
        <f aca="false">H180-U113</f>
        <v>0</v>
      </c>
      <c r="W180" s="13" t="n">
        <f aca="false">I180-U114</f>
        <v>0</v>
      </c>
      <c r="X180" s="13" t="n">
        <f aca="false">J180-U115</f>
        <v>0</v>
      </c>
      <c r="Y180" s="13" t="n">
        <f aca="false">V180*COS(Q115)-W180*SIN(Q115)-V180</f>
        <v>0</v>
      </c>
      <c r="Z180" s="13" t="n">
        <f aca="false">V180*SIN(Q115)+W180*COS(Q115)-W180</f>
        <v>0</v>
      </c>
      <c r="AA180" s="13" t="n">
        <f aca="false">(V180+Y180)*COS(Q114)-X180*SIN(Q114)-(V180+Y180)</f>
        <v>0</v>
      </c>
      <c r="AB180" s="13" t="n">
        <f aca="false">(V180+Y180)*SIN(Q114)+X180*COS(Q114)-X180</f>
        <v>0</v>
      </c>
      <c r="AC180" s="13" t="n">
        <f aca="false">(W180+Z180)*COS(Q113)-(X180+AB180)*SIN(Q113)-(W180+Z180)</f>
        <v>0</v>
      </c>
      <c r="AD180" s="12" t="n">
        <f aca="false">(W180+Z180)*SIN(Q113)+(X180+AB180)*COS(Q113)-(X180+AB180)</f>
        <v>0</v>
      </c>
    </row>
    <row collapsed="false" customFormat="false" customHeight="false" hidden="false" ht="12.8" outlineLevel="0" r="181">
      <c r="B181" s="11"/>
      <c r="C181" s="2"/>
      <c r="D181" s="2"/>
      <c r="E181" s="2"/>
      <c r="F181" s="2"/>
      <c r="G181" s="2"/>
      <c r="H181" s="13"/>
      <c r="I181" s="2"/>
      <c r="J181" s="12"/>
      <c r="L181" s="11"/>
      <c r="M181" s="2"/>
      <c r="N181" s="2"/>
      <c r="O181" s="2"/>
      <c r="P181" s="2" t="n">
        <f aca="false">F181</f>
        <v>0</v>
      </c>
      <c r="Q181" s="2" t="n">
        <f aca="false">G181</f>
        <v>0</v>
      </c>
      <c r="R181" s="13" t="n">
        <f aca="false">AA181+Y181+H181+Y113</f>
        <v>0</v>
      </c>
      <c r="S181" s="13" t="n">
        <f aca="false">Z181+AC181+I181+Y114</f>
        <v>0</v>
      </c>
      <c r="T181" s="12" t="n">
        <f aca="false">AD181+AB181+J181+Y115</f>
        <v>0</v>
      </c>
      <c r="V181" s="26" t="n">
        <f aca="false">H181-U113</f>
        <v>0</v>
      </c>
      <c r="W181" s="13" t="n">
        <f aca="false">I181-U114</f>
        <v>0</v>
      </c>
      <c r="X181" s="13" t="n">
        <f aca="false">J181-U115</f>
        <v>0</v>
      </c>
      <c r="Y181" s="13" t="n">
        <f aca="false">V181*COS(Q115)-W181*SIN(Q115)-V181</f>
        <v>0</v>
      </c>
      <c r="Z181" s="13" t="n">
        <f aca="false">V181*SIN(Q115)+W181*COS(Q115)-W181</f>
        <v>0</v>
      </c>
      <c r="AA181" s="13" t="n">
        <f aca="false">(V181+Y181)*COS(Q114)-X181*SIN(Q114)-(V181+Y181)</f>
        <v>0</v>
      </c>
      <c r="AB181" s="13" t="n">
        <f aca="false">(V181+Y181)*SIN(Q114)+X181*COS(Q114)-X181</f>
        <v>0</v>
      </c>
      <c r="AC181" s="13" t="n">
        <f aca="false">(W181+Z181)*COS(Q113)-(X181+AB181)*SIN(Q113)-(W181+Z181)</f>
        <v>0</v>
      </c>
      <c r="AD181" s="12" t="n">
        <f aca="false">(W181+Z181)*SIN(Q113)+(X181+AB181)*COS(Q113)-(X181+AB181)</f>
        <v>0</v>
      </c>
    </row>
    <row collapsed="false" customFormat="false" customHeight="false" hidden="false" ht="12.8" outlineLevel="0" r="182">
      <c r="B182" s="11"/>
      <c r="C182" s="2"/>
      <c r="D182" s="2"/>
      <c r="E182" s="2"/>
      <c r="F182" s="2"/>
      <c r="G182" s="2"/>
      <c r="H182" s="13"/>
      <c r="I182" s="2"/>
      <c r="J182" s="12"/>
      <c r="L182" s="11"/>
      <c r="M182" s="2"/>
      <c r="N182" s="2"/>
      <c r="O182" s="2"/>
      <c r="P182" s="2" t="n">
        <f aca="false">F182</f>
        <v>0</v>
      </c>
      <c r="Q182" s="2" t="n">
        <f aca="false">G182</f>
        <v>0</v>
      </c>
      <c r="R182" s="13" t="n">
        <f aca="false">AA182+Y182+H182+Y113</f>
        <v>0</v>
      </c>
      <c r="S182" s="13" t="n">
        <f aca="false">Z182+AC182+I182+Y114</f>
        <v>0</v>
      </c>
      <c r="T182" s="12" t="n">
        <f aca="false">AD182+AB182+J182+Y115</f>
        <v>0</v>
      </c>
      <c r="V182" s="26" t="n">
        <f aca="false">H182-U113</f>
        <v>0</v>
      </c>
      <c r="W182" s="13" t="n">
        <f aca="false">I182-U114</f>
        <v>0</v>
      </c>
      <c r="X182" s="13" t="n">
        <f aca="false">J182-U115</f>
        <v>0</v>
      </c>
      <c r="Y182" s="13" t="n">
        <f aca="false">V182*COS(Q115)-W182*SIN(Q115)-V182</f>
        <v>0</v>
      </c>
      <c r="Z182" s="13" t="n">
        <f aca="false">V182*SIN(Q115)+W182*COS(Q115)-W182</f>
        <v>0</v>
      </c>
      <c r="AA182" s="13" t="n">
        <f aca="false">(V182+Y182)*COS(Q114)-X182*SIN(Q114)-(V182+Y182)</f>
        <v>0</v>
      </c>
      <c r="AB182" s="13" t="n">
        <f aca="false">(V182+Y182)*SIN(Q114)+X182*COS(Q114)-X182</f>
        <v>0</v>
      </c>
      <c r="AC182" s="13" t="n">
        <f aca="false">(W182+Z182)*COS(Q113)-(X182+AB182)*SIN(Q113)-(W182+Z182)</f>
        <v>0</v>
      </c>
      <c r="AD182" s="12" t="n">
        <f aca="false">(W182+Z182)*SIN(Q113)+(X182+AB182)*COS(Q113)-(X182+AB182)</f>
        <v>0</v>
      </c>
    </row>
    <row collapsed="false" customFormat="false" customHeight="false" hidden="false" ht="12.8" outlineLevel="0" r="183">
      <c r="B183" s="11"/>
      <c r="C183" s="2"/>
      <c r="D183" s="2"/>
      <c r="E183" s="2"/>
      <c r="F183" s="2"/>
      <c r="G183" s="2"/>
      <c r="H183" s="13"/>
      <c r="I183" s="2"/>
      <c r="J183" s="12"/>
      <c r="L183" s="11"/>
      <c r="M183" s="2"/>
      <c r="N183" s="2"/>
      <c r="O183" s="2"/>
      <c r="P183" s="2" t="n">
        <f aca="false">F183</f>
        <v>0</v>
      </c>
      <c r="Q183" s="2" t="n">
        <f aca="false">G183</f>
        <v>0</v>
      </c>
      <c r="R183" s="13" t="n">
        <f aca="false">AA183+Y183+H183+Y113</f>
        <v>0</v>
      </c>
      <c r="S183" s="13" t="n">
        <f aca="false">Z183+AC183+I183+Y114</f>
        <v>0</v>
      </c>
      <c r="T183" s="12" t="n">
        <f aca="false">AD183+AB183+J183+Y115</f>
        <v>0</v>
      </c>
      <c r="V183" s="26" t="n">
        <f aca="false">H183-U113</f>
        <v>0</v>
      </c>
      <c r="W183" s="13" t="n">
        <f aca="false">I183-U114</f>
        <v>0</v>
      </c>
      <c r="X183" s="13" t="n">
        <f aca="false">J183-U115</f>
        <v>0</v>
      </c>
      <c r="Y183" s="13" t="n">
        <f aca="false">V183*COS(Q115)-W183*SIN(Q115)-V183</f>
        <v>0</v>
      </c>
      <c r="Z183" s="13" t="n">
        <f aca="false">V183*SIN(Q115)+W183*COS(Q115)-W183</f>
        <v>0</v>
      </c>
      <c r="AA183" s="13" t="n">
        <f aca="false">(V183+Y183)*COS(Q114)-X183*SIN(Q114)-(V183+Y183)</f>
        <v>0</v>
      </c>
      <c r="AB183" s="13" t="n">
        <f aca="false">(V183+Y183)*SIN(Q114)+X183*COS(Q114)-X183</f>
        <v>0</v>
      </c>
      <c r="AC183" s="13" t="n">
        <f aca="false">(W183+Z183)*COS(Q113)-(X183+AB183)*SIN(Q113)-(W183+Z183)</f>
        <v>0</v>
      </c>
      <c r="AD183" s="12" t="n">
        <f aca="false">(W183+Z183)*SIN(Q113)+(X183+AB183)*COS(Q113)-(X183+AB183)</f>
        <v>0</v>
      </c>
    </row>
    <row collapsed="false" customFormat="false" customHeight="false" hidden="false" ht="12.8" outlineLevel="0" r="184">
      <c r="B184" s="11"/>
      <c r="C184" s="2"/>
      <c r="D184" s="2"/>
      <c r="E184" s="2"/>
      <c r="F184" s="2"/>
      <c r="G184" s="2"/>
      <c r="H184" s="13"/>
      <c r="I184" s="2"/>
      <c r="J184" s="12"/>
      <c r="L184" s="11"/>
      <c r="M184" s="2"/>
      <c r="N184" s="2"/>
      <c r="O184" s="2"/>
      <c r="P184" s="2" t="n">
        <f aca="false">F184</f>
        <v>0</v>
      </c>
      <c r="Q184" s="2" t="n">
        <f aca="false">G184</f>
        <v>0</v>
      </c>
      <c r="R184" s="13" t="n">
        <f aca="false">AA184+Y184+H184+Y113</f>
        <v>0</v>
      </c>
      <c r="S184" s="13" t="n">
        <f aca="false">Z184+AC184+I184+Y114</f>
        <v>0</v>
      </c>
      <c r="T184" s="12" t="n">
        <f aca="false">AD184+AB184+J184+Y115</f>
        <v>0</v>
      </c>
      <c r="V184" s="26" t="n">
        <f aca="false">H184-U113</f>
        <v>0</v>
      </c>
      <c r="W184" s="13" t="n">
        <f aca="false">I184-U114</f>
        <v>0</v>
      </c>
      <c r="X184" s="13" t="n">
        <f aca="false">J184-U115</f>
        <v>0</v>
      </c>
      <c r="Y184" s="13" t="n">
        <f aca="false">V184*COS(Q115)-W184*SIN(Q115)-V184</f>
        <v>0</v>
      </c>
      <c r="Z184" s="13" t="n">
        <f aca="false">V184*SIN(Q115)+W184*COS(Q115)-W184</f>
        <v>0</v>
      </c>
      <c r="AA184" s="13" t="n">
        <f aca="false">(V184+Y184)*COS(Q114)-X184*SIN(Q114)-(V184+Y184)</f>
        <v>0</v>
      </c>
      <c r="AB184" s="13" t="n">
        <f aca="false">(V184+Y184)*SIN(Q114)+X184*COS(Q114)-X184</f>
        <v>0</v>
      </c>
      <c r="AC184" s="13" t="n">
        <f aca="false">(W184+Z184)*COS(Q113)-(X184+AB184)*SIN(Q113)-(W184+Z184)</f>
        <v>0</v>
      </c>
      <c r="AD184" s="12" t="n">
        <f aca="false">(W184+Z184)*SIN(Q113)+(X184+AB184)*COS(Q113)-(X184+AB184)</f>
        <v>0</v>
      </c>
    </row>
    <row collapsed="false" customFormat="false" customHeight="false" hidden="false" ht="12.8" outlineLevel="0" r="185">
      <c r="B185" s="11"/>
      <c r="C185" s="2"/>
      <c r="D185" s="2"/>
      <c r="E185" s="2"/>
      <c r="F185" s="2"/>
      <c r="G185" s="2"/>
      <c r="H185" s="13"/>
      <c r="I185" s="2"/>
      <c r="J185" s="12"/>
      <c r="L185" s="11"/>
      <c r="M185" s="2"/>
      <c r="N185" s="2"/>
      <c r="O185" s="2"/>
      <c r="P185" s="2" t="n">
        <f aca="false">F185</f>
        <v>0</v>
      </c>
      <c r="Q185" s="2" t="n">
        <f aca="false">G185</f>
        <v>0</v>
      </c>
      <c r="R185" s="13" t="n">
        <f aca="false">AA185+Y185+H185+Y113</f>
        <v>0</v>
      </c>
      <c r="S185" s="13" t="n">
        <f aca="false">Z185+AC185+I185+Y114</f>
        <v>0</v>
      </c>
      <c r="T185" s="12" t="n">
        <f aca="false">AD185+AB185+J185+Y115</f>
        <v>0</v>
      </c>
      <c r="V185" s="26" t="n">
        <f aca="false">H185-U113</f>
        <v>0</v>
      </c>
      <c r="W185" s="13" t="n">
        <f aca="false">I185-U114</f>
        <v>0</v>
      </c>
      <c r="X185" s="13" t="n">
        <f aca="false">J185-U115</f>
        <v>0</v>
      </c>
      <c r="Y185" s="13" t="n">
        <f aca="false">V185*COS(Q115)-W185*SIN(Q115)-V185</f>
        <v>0</v>
      </c>
      <c r="Z185" s="13" t="n">
        <f aca="false">V185*SIN(Q115)+W185*COS(Q115)-W185</f>
        <v>0</v>
      </c>
      <c r="AA185" s="13" t="n">
        <f aca="false">(V185+Y185)*COS(Q114)-X185*SIN(Q114)-(V185+Y185)</f>
        <v>0</v>
      </c>
      <c r="AB185" s="13" t="n">
        <f aca="false">(V185+Y185)*SIN(Q114)+X185*COS(Q114)-X185</f>
        <v>0</v>
      </c>
      <c r="AC185" s="13" t="n">
        <f aca="false">(W185+Z185)*COS(Q113)-(X185+AB185)*SIN(Q113)-(W185+Z185)</f>
        <v>0</v>
      </c>
      <c r="AD185" s="12" t="n">
        <f aca="false">(W185+Z185)*SIN(Q113)+(X185+AB185)*COS(Q113)-(X185+AB185)</f>
        <v>0</v>
      </c>
    </row>
    <row collapsed="false" customFormat="false" customHeight="false" hidden="false" ht="12.8" outlineLevel="0" r="186">
      <c r="B186" s="11"/>
      <c r="C186" s="2"/>
      <c r="D186" s="2"/>
      <c r="E186" s="2"/>
      <c r="F186" s="2"/>
      <c r="G186" s="2"/>
      <c r="H186" s="13"/>
      <c r="I186" s="2"/>
      <c r="J186" s="12"/>
      <c r="L186" s="11"/>
      <c r="M186" s="2"/>
      <c r="N186" s="2"/>
      <c r="O186" s="2"/>
      <c r="P186" s="2" t="n">
        <f aca="false">F186</f>
        <v>0</v>
      </c>
      <c r="Q186" s="2" t="n">
        <f aca="false">G186</f>
        <v>0</v>
      </c>
      <c r="R186" s="13" t="n">
        <f aca="false">AA186+Y186+H186+Y113</f>
        <v>0</v>
      </c>
      <c r="S186" s="13" t="n">
        <f aca="false">Z186+AC186+I186+Y114</f>
        <v>0</v>
      </c>
      <c r="T186" s="12" t="n">
        <f aca="false">AD186+AB186+J186+Y115</f>
        <v>0</v>
      </c>
      <c r="V186" s="26" t="n">
        <f aca="false">H186-U113</f>
        <v>0</v>
      </c>
      <c r="W186" s="13" t="n">
        <f aca="false">I186-U114</f>
        <v>0</v>
      </c>
      <c r="X186" s="13" t="n">
        <f aca="false">J186-U115</f>
        <v>0</v>
      </c>
      <c r="Y186" s="13" t="n">
        <f aca="false">V186*COS(Q115)-W186*SIN(Q115)-V186</f>
        <v>0</v>
      </c>
      <c r="Z186" s="13" t="n">
        <f aca="false">V186*SIN(Q115)+W186*COS(Q115)-W186</f>
        <v>0</v>
      </c>
      <c r="AA186" s="13" t="n">
        <f aca="false">(V186+Y186)*COS(Q114)-X186*SIN(Q114)-(V186+Y186)</f>
        <v>0</v>
      </c>
      <c r="AB186" s="13" t="n">
        <f aca="false">(V186+Y186)*SIN(Q114)+X186*COS(Q114)-X186</f>
        <v>0</v>
      </c>
      <c r="AC186" s="13" t="n">
        <f aca="false">(W186+Z186)*COS(Q113)-(X186+AB186)*SIN(Q113)-(W186+Z186)</f>
        <v>0</v>
      </c>
      <c r="AD186" s="12" t="n">
        <f aca="false">(W186+Z186)*SIN(Q113)+(X186+AB186)*COS(Q113)-(X186+AB186)</f>
        <v>0</v>
      </c>
    </row>
    <row collapsed="false" customFormat="false" customHeight="false" hidden="false" ht="12.8" outlineLevel="0" r="187">
      <c r="B187" s="11"/>
      <c r="C187" s="2"/>
      <c r="D187" s="2"/>
      <c r="E187" s="2"/>
      <c r="F187" s="2"/>
      <c r="G187" s="2"/>
      <c r="H187" s="13"/>
      <c r="I187" s="2"/>
      <c r="J187" s="12"/>
      <c r="L187" s="11"/>
      <c r="M187" s="2"/>
      <c r="N187" s="2"/>
      <c r="O187" s="2"/>
      <c r="P187" s="2" t="n">
        <f aca="false">F187</f>
        <v>0</v>
      </c>
      <c r="Q187" s="2" t="n">
        <f aca="false">G187</f>
        <v>0</v>
      </c>
      <c r="R187" s="13" t="n">
        <f aca="false">AA187+Y187+H187+Y113</f>
        <v>0</v>
      </c>
      <c r="S187" s="13" t="n">
        <f aca="false">Z187+AC187+I187+Y114</f>
        <v>0</v>
      </c>
      <c r="T187" s="12" t="n">
        <f aca="false">AD187+AB187+J187+Y115</f>
        <v>0</v>
      </c>
      <c r="V187" s="26" t="n">
        <f aca="false">H187-U113</f>
        <v>0</v>
      </c>
      <c r="W187" s="13" t="n">
        <f aca="false">I187-U114</f>
        <v>0</v>
      </c>
      <c r="X187" s="13" t="n">
        <f aca="false">J187-U115</f>
        <v>0</v>
      </c>
      <c r="Y187" s="13" t="n">
        <f aca="false">V187*COS(Q115)-W187*SIN(Q115)-V187</f>
        <v>0</v>
      </c>
      <c r="Z187" s="13" t="n">
        <f aca="false">V187*SIN(Q115)+W187*COS(Q115)-W187</f>
        <v>0</v>
      </c>
      <c r="AA187" s="13" t="n">
        <f aca="false">(V187+Y187)*COS(Q114)-X187*SIN(Q114)-(V187+Y187)</f>
        <v>0</v>
      </c>
      <c r="AB187" s="13" t="n">
        <f aca="false">(V187+Y187)*SIN(Q114)+X187*COS(Q114)-X187</f>
        <v>0</v>
      </c>
      <c r="AC187" s="13" t="n">
        <f aca="false">(W187+Z187)*COS(Q113)-(X187+AB187)*SIN(Q113)-(W187+Z187)</f>
        <v>0</v>
      </c>
      <c r="AD187" s="12" t="n">
        <f aca="false">(W187+Z187)*SIN(Q113)+(X187+AB187)*COS(Q113)-(X187+AB187)</f>
        <v>0</v>
      </c>
    </row>
    <row collapsed="false" customFormat="false" customHeight="false" hidden="false" ht="12.8" outlineLevel="0" r="188">
      <c r="B188" s="11"/>
      <c r="C188" s="2"/>
      <c r="D188" s="2"/>
      <c r="E188" s="2"/>
      <c r="F188" s="2"/>
      <c r="G188" s="2"/>
      <c r="H188" s="13"/>
      <c r="I188" s="2"/>
      <c r="J188" s="12"/>
      <c r="L188" s="11"/>
      <c r="M188" s="2"/>
      <c r="N188" s="2"/>
      <c r="O188" s="2"/>
      <c r="P188" s="2" t="n">
        <f aca="false">F188</f>
        <v>0</v>
      </c>
      <c r="Q188" s="2" t="n">
        <f aca="false">G188</f>
        <v>0</v>
      </c>
      <c r="R188" s="13" t="n">
        <f aca="false">AA188+Y188+H188+Y113</f>
        <v>0</v>
      </c>
      <c r="S188" s="13" t="n">
        <f aca="false">Z188+AC188+I188+Y114</f>
        <v>0</v>
      </c>
      <c r="T188" s="12" t="n">
        <f aca="false">AD188+AB188+J188+Y115</f>
        <v>0</v>
      </c>
      <c r="V188" s="26" t="n">
        <f aca="false">H188-U113</f>
        <v>0</v>
      </c>
      <c r="W188" s="13" t="n">
        <f aca="false">I188-U114</f>
        <v>0</v>
      </c>
      <c r="X188" s="13" t="n">
        <f aca="false">J188-U115</f>
        <v>0</v>
      </c>
      <c r="Y188" s="13" t="n">
        <f aca="false">V188*COS(Q115)-W188*SIN(Q115)-V188</f>
        <v>0</v>
      </c>
      <c r="Z188" s="13" t="n">
        <f aca="false">V188*SIN(Q115)+W188*COS(Q115)-W188</f>
        <v>0</v>
      </c>
      <c r="AA188" s="13" t="n">
        <f aca="false">(V188+Y188)*COS(Q114)-X188*SIN(Q114)-(V188+Y188)</f>
        <v>0</v>
      </c>
      <c r="AB188" s="13" t="n">
        <f aca="false">(V188+Y188)*SIN(Q114)+X188*COS(Q114)-X188</f>
        <v>0</v>
      </c>
      <c r="AC188" s="13" t="n">
        <f aca="false">(W188+Z188)*COS(Q113)-(X188+AB188)*SIN(Q113)-(W188+Z188)</f>
        <v>0</v>
      </c>
      <c r="AD188" s="12" t="n">
        <f aca="false">(W188+Z188)*SIN(Q113)+(X188+AB188)*COS(Q113)-(X188+AB188)</f>
        <v>0</v>
      </c>
    </row>
    <row collapsed="false" customFormat="false" customHeight="false" hidden="false" ht="12.8" outlineLevel="0" r="189">
      <c r="B189" s="11"/>
      <c r="C189" s="2"/>
      <c r="D189" s="2"/>
      <c r="E189" s="2"/>
      <c r="F189" s="2"/>
      <c r="G189" s="2"/>
      <c r="H189" s="13"/>
      <c r="I189" s="2"/>
      <c r="J189" s="12"/>
      <c r="L189" s="11"/>
      <c r="M189" s="2"/>
      <c r="N189" s="2"/>
      <c r="O189" s="2"/>
      <c r="P189" s="2" t="n">
        <f aca="false">F189</f>
        <v>0</v>
      </c>
      <c r="Q189" s="2" t="n">
        <f aca="false">G189</f>
        <v>0</v>
      </c>
      <c r="R189" s="13" t="n">
        <f aca="false">AA189+Y189+H189+Y113</f>
        <v>0</v>
      </c>
      <c r="S189" s="13" t="n">
        <f aca="false">Z189+AC189+I189+Y114</f>
        <v>0</v>
      </c>
      <c r="T189" s="12" t="n">
        <f aca="false">AD189+AB189+J189+Y115</f>
        <v>0</v>
      </c>
      <c r="V189" s="26" t="n">
        <f aca="false">H189-U113</f>
        <v>0</v>
      </c>
      <c r="W189" s="13" t="n">
        <f aca="false">I189-U114</f>
        <v>0</v>
      </c>
      <c r="X189" s="13" t="n">
        <f aca="false">J189-U115</f>
        <v>0</v>
      </c>
      <c r="Y189" s="13" t="n">
        <f aca="false">V189*COS(Q115)-W189*SIN(Q115)-V189</f>
        <v>0</v>
      </c>
      <c r="Z189" s="13" t="n">
        <f aca="false">V189*SIN(Q115)+W189*COS(Q115)-W189</f>
        <v>0</v>
      </c>
      <c r="AA189" s="13" t="n">
        <f aca="false">(V189+Y189)*COS(Q114)-X189*SIN(Q114)-(V189+Y189)</f>
        <v>0</v>
      </c>
      <c r="AB189" s="13" t="n">
        <f aca="false">(V189+Y189)*SIN(Q114)+X189*COS(Q114)-X189</f>
        <v>0</v>
      </c>
      <c r="AC189" s="13" t="n">
        <f aca="false">(W189+Z189)*COS(Q113)-(X189+AB189)*SIN(Q113)-(W189+Z189)</f>
        <v>0</v>
      </c>
      <c r="AD189" s="12" t="n">
        <f aca="false">(W189+Z189)*SIN(Q113)+(X189+AB189)*COS(Q113)-(X189+AB189)</f>
        <v>0</v>
      </c>
    </row>
    <row collapsed="false" customFormat="false" customHeight="false" hidden="false" ht="12.8" outlineLevel="0" r="190">
      <c r="B190" s="11"/>
      <c r="C190" s="2"/>
      <c r="D190" s="2"/>
      <c r="E190" s="2"/>
      <c r="F190" s="2"/>
      <c r="G190" s="2"/>
      <c r="H190" s="13"/>
      <c r="I190" s="2"/>
      <c r="J190" s="12"/>
      <c r="L190" s="11"/>
      <c r="M190" s="2"/>
      <c r="N190" s="2"/>
      <c r="O190" s="2"/>
      <c r="P190" s="2" t="n">
        <f aca="false">F190</f>
        <v>0</v>
      </c>
      <c r="Q190" s="2" t="n">
        <f aca="false">G190</f>
        <v>0</v>
      </c>
      <c r="R190" s="13" t="n">
        <f aca="false">AA190+Y190+H190+Y113</f>
        <v>0</v>
      </c>
      <c r="S190" s="13" t="n">
        <f aca="false">Z190+AC190+I190+Y114</f>
        <v>0</v>
      </c>
      <c r="T190" s="12" t="n">
        <f aca="false">AD190+AB190+J190+Y115</f>
        <v>0</v>
      </c>
      <c r="V190" s="26" t="n">
        <f aca="false">H190-U113</f>
        <v>0</v>
      </c>
      <c r="W190" s="13" t="n">
        <f aca="false">I190-U114</f>
        <v>0</v>
      </c>
      <c r="X190" s="13" t="n">
        <f aca="false">J190-U115</f>
        <v>0</v>
      </c>
      <c r="Y190" s="13" t="n">
        <f aca="false">V190*COS(Q115)-W190*SIN(Q115)-V190</f>
        <v>0</v>
      </c>
      <c r="Z190" s="13" t="n">
        <f aca="false">V190*SIN(Q115)+W190*COS(Q115)-W190</f>
        <v>0</v>
      </c>
      <c r="AA190" s="13" t="n">
        <f aca="false">(V190+Y190)*COS(Q114)-X190*SIN(Q114)-(V190+Y190)</f>
        <v>0</v>
      </c>
      <c r="AB190" s="13" t="n">
        <f aca="false">(V190+Y190)*SIN(Q114)+X190*COS(Q114)-X190</f>
        <v>0</v>
      </c>
      <c r="AC190" s="13" t="n">
        <f aca="false">(W190+Z190)*COS(Q113)-(X190+AB190)*SIN(Q113)-(W190+Z190)</f>
        <v>0</v>
      </c>
      <c r="AD190" s="12" t="n">
        <f aca="false">(W190+Z190)*SIN(Q113)+(X190+AB190)*COS(Q113)-(X190+AB190)</f>
        <v>0</v>
      </c>
    </row>
    <row collapsed="false" customFormat="false" customHeight="false" hidden="false" ht="12.8" outlineLevel="0" r="191">
      <c r="B191" s="11"/>
      <c r="C191" s="2"/>
      <c r="D191" s="2"/>
      <c r="E191" s="2"/>
      <c r="F191" s="2"/>
      <c r="G191" s="2"/>
      <c r="H191" s="13"/>
      <c r="I191" s="2"/>
      <c r="J191" s="12"/>
      <c r="L191" s="11"/>
      <c r="M191" s="2"/>
      <c r="N191" s="2"/>
      <c r="O191" s="2"/>
      <c r="P191" s="2" t="n">
        <f aca="false">F191</f>
        <v>0</v>
      </c>
      <c r="Q191" s="2" t="n">
        <f aca="false">G191</f>
        <v>0</v>
      </c>
      <c r="R191" s="13" t="n">
        <f aca="false">AA191+Y191+H191+Y113</f>
        <v>0</v>
      </c>
      <c r="S191" s="13" t="n">
        <f aca="false">Z191+AC191+I191+Y114</f>
        <v>0</v>
      </c>
      <c r="T191" s="12" t="n">
        <f aca="false">AD191+AB191+J191+Y115</f>
        <v>0</v>
      </c>
      <c r="V191" s="26" t="n">
        <f aca="false">H191-U113</f>
        <v>0</v>
      </c>
      <c r="W191" s="13" t="n">
        <f aca="false">I191-U114</f>
        <v>0</v>
      </c>
      <c r="X191" s="13" t="n">
        <f aca="false">J191-U115</f>
        <v>0</v>
      </c>
      <c r="Y191" s="13" t="n">
        <f aca="false">V191*COS(Q115)-W191*SIN(Q115)-V191</f>
        <v>0</v>
      </c>
      <c r="Z191" s="13" t="n">
        <f aca="false">V191*SIN(Q115)+W191*COS(Q115)-W191</f>
        <v>0</v>
      </c>
      <c r="AA191" s="13" t="n">
        <f aca="false">(V191+Y191)*COS(Q114)-X191*SIN(Q114)-(V191+Y191)</f>
        <v>0</v>
      </c>
      <c r="AB191" s="13" t="n">
        <f aca="false">(V191+Y191)*SIN(Q114)+X191*COS(Q114)-X191</f>
        <v>0</v>
      </c>
      <c r="AC191" s="13" t="n">
        <f aca="false">(W191+Z191)*COS(Q113)-(X191+AB191)*SIN(Q113)-(W191+Z191)</f>
        <v>0</v>
      </c>
      <c r="AD191" s="12" t="n">
        <f aca="false">(W191+Z191)*SIN(Q113)+(X191+AB191)*COS(Q113)-(X191+AB191)</f>
        <v>0</v>
      </c>
    </row>
    <row collapsed="false" customFormat="false" customHeight="false" hidden="false" ht="12.8" outlineLevel="0" r="192">
      <c r="B192" s="11"/>
      <c r="C192" s="2"/>
      <c r="D192" s="2"/>
      <c r="E192" s="2"/>
      <c r="F192" s="2"/>
      <c r="G192" s="2"/>
      <c r="H192" s="13"/>
      <c r="I192" s="2"/>
      <c r="J192" s="12"/>
      <c r="L192" s="11"/>
      <c r="M192" s="2"/>
      <c r="N192" s="2"/>
      <c r="O192" s="2"/>
      <c r="P192" s="2" t="n">
        <f aca="false">F192</f>
        <v>0</v>
      </c>
      <c r="Q192" s="2" t="n">
        <f aca="false">G192</f>
        <v>0</v>
      </c>
      <c r="R192" s="13" t="n">
        <f aca="false">AA192+Y192+H192+Y113</f>
        <v>0</v>
      </c>
      <c r="S192" s="13" t="n">
        <f aca="false">Z192+AC192+I192+Y114</f>
        <v>0</v>
      </c>
      <c r="T192" s="12" t="n">
        <f aca="false">AD192+AB192+J192+Y115</f>
        <v>0</v>
      </c>
      <c r="V192" s="26" t="n">
        <f aca="false">H192-U113</f>
        <v>0</v>
      </c>
      <c r="W192" s="13" t="n">
        <f aca="false">I192-U114</f>
        <v>0</v>
      </c>
      <c r="X192" s="13" t="n">
        <f aca="false">J192-U115</f>
        <v>0</v>
      </c>
      <c r="Y192" s="13" t="n">
        <f aca="false">V192*COS(Q115)-W192*SIN(Q115)-V192</f>
        <v>0</v>
      </c>
      <c r="Z192" s="13" t="n">
        <f aca="false">V192*SIN(Q115)+W192*COS(Q115)-W192</f>
        <v>0</v>
      </c>
      <c r="AA192" s="13" t="n">
        <f aca="false">(V192+Y192)*COS(Q114)-X192*SIN(Q114)-(V192+Y192)</f>
        <v>0</v>
      </c>
      <c r="AB192" s="13" t="n">
        <f aca="false">(V192+Y192)*SIN(Q114)+X192*COS(Q114)-X192</f>
        <v>0</v>
      </c>
      <c r="AC192" s="13" t="n">
        <f aca="false">(W192+Z192)*COS(Q113)-(X192+AB192)*SIN(Q113)-(W192+Z192)</f>
        <v>0</v>
      </c>
      <c r="AD192" s="12" t="n">
        <f aca="false">(W192+Z192)*SIN(Q113)+(X192+AB192)*COS(Q113)-(X192+AB192)</f>
        <v>0</v>
      </c>
    </row>
    <row collapsed="false" customFormat="false" customHeight="false" hidden="false" ht="12.8" outlineLevel="0" r="193">
      <c r="B193" s="11"/>
      <c r="C193" s="2"/>
      <c r="D193" s="2"/>
      <c r="E193" s="2"/>
      <c r="F193" s="2"/>
      <c r="G193" s="2"/>
      <c r="H193" s="13"/>
      <c r="I193" s="2"/>
      <c r="J193" s="12"/>
      <c r="L193" s="11"/>
      <c r="M193" s="2"/>
      <c r="N193" s="2"/>
      <c r="O193" s="2"/>
      <c r="P193" s="2" t="n">
        <f aca="false">F193</f>
        <v>0</v>
      </c>
      <c r="Q193" s="2" t="n">
        <f aca="false">G193</f>
        <v>0</v>
      </c>
      <c r="R193" s="13" t="n">
        <f aca="false">AA193+Y193+H193+Y113</f>
        <v>0</v>
      </c>
      <c r="S193" s="13" t="n">
        <f aca="false">Z193+AC193+I193+Y114</f>
        <v>0</v>
      </c>
      <c r="T193" s="12" t="n">
        <f aca="false">AD193+AB193+J193+Y115</f>
        <v>0</v>
      </c>
      <c r="V193" s="26" t="n">
        <f aca="false">H193-U113</f>
        <v>0</v>
      </c>
      <c r="W193" s="13" t="n">
        <f aca="false">I193-U114</f>
        <v>0</v>
      </c>
      <c r="X193" s="13" t="n">
        <f aca="false">J193-U115</f>
        <v>0</v>
      </c>
      <c r="Y193" s="13" t="n">
        <f aca="false">V193*COS(Q115)-W193*SIN(Q115)-V193</f>
        <v>0</v>
      </c>
      <c r="Z193" s="13" t="n">
        <f aca="false">V193*SIN(Q115)+W193*COS(Q115)-W193</f>
        <v>0</v>
      </c>
      <c r="AA193" s="13" t="n">
        <f aca="false">(V193+Y193)*COS(Q114)-X193*SIN(Q114)-(V193+Y193)</f>
        <v>0</v>
      </c>
      <c r="AB193" s="13" t="n">
        <f aca="false">(V193+Y193)*SIN(Q114)+X193*COS(Q114)-X193</f>
        <v>0</v>
      </c>
      <c r="AC193" s="13" t="n">
        <f aca="false">(W193+Z193)*COS(Q113)-(X193+AB193)*SIN(Q113)-(W193+Z193)</f>
        <v>0</v>
      </c>
      <c r="AD193" s="12" t="n">
        <f aca="false">(W193+Z193)*SIN(Q113)+(X193+AB193)*COS(Q113)-(X193+AB193)</f>
        <v>0</v>
      </c>
    </row>
    <row collapsed="false" customFormat="false" customHeight="false" hidden="false" ht="12.8" outlineLevel="0" r="194">
      <c r="B194" s="11"/>
      <c r="C194" s="2"/>
      <c r="D194" s="2"/>
      <c r="E194" s="2"/>
      <c r="F194" s="2"/>
      <c r="G194" s="2"/>
      <c r="H194" s="13"/>
      <c r="I194" s="2"/>
      <c r="J194" s="12"/>
      <c r="L194" s="11"/>
      <c r="M194" s="2"/>
      <c r="N194" s="2"/>
      <c r="O194" s="2"/>
      <c r="P194" s="2" t="n">
        <f aca="false">F194</f>
        <v>0</v>
      </c>
      <c r="Q194" s="2" t="n">
        <f aca="false">G194</f>
        <v>0</v>
      </c>
      <c r="R194" s="13" t="n">
        <f aca="false">AA194+Y194+H194+Y113</f>
        <v>0</v>
      </c>
      <c r="S194" s="13" t="n">
        <f aca="false">Z194+AC194+I194+Y114</f>
        <v>0</v>
      </c>
      <c r="T194" s="12" t="n">
        <f aca="false">AD194+AB194+J194+Y115</f>
        <v>0</v>
      </c>
      <c r="V194" s="26" t="n">
        <f aca="false">H194-U113</f>
        <v>0</v>
      </c>
      <c r="W194" s="13" t="n">
        <f aca="false">I194-U114</f>
        <v>0</v>
      </c>
      <c r="X194" s="13" t="n">
        <f aca="false">J194-U115</f>
        <v>0</v>
      </c>
      <c r="Y194" s="13" t="n">
        <f aca="false">V194*COS(Q115)-W194*SIN(Q115)-V194</f>
        <v>0</v>
      </c>
      <c r="Z194" s="13" t="n">
        <f aca="false">V194*SIN(Q115)+W194*COS(Q115)-W194</f>
        <v>0</v>
      </c>
      <c r="AA194" s="13" t="n">
        <f aca="false">(V194+Y194)*COS(Q114)-X194*SIN(Q114)-(V194+Y194)</f>
        <v>0</v>
      </c>
      <c r="AB194" s="13" t="n">
        <f aca="false">(V194+Y194)*SIN(Q114)+X194*COS(Q114)-X194</f>
        <v>0</v>
      </c>
      <c r="AC194" s="13" t="n">
        <f aca="false">(W194+Z194)*COS(Q113)-(X194+AB194)*SIN(Q113)-(W194+Z194)</f>
        <v>0</v>
      </c>
      <c r="AD194" s="12" t="n">
        <f aca="false">(W194+Z194)*SIN(Q113)+(X194+AB194)*COS(Q113)-(X194+AB194)</f>
        <v>0</v>
      </c>
    </row>
    <row collapsed="false" customFormat="false" customHeight="false" hidden="false" ht="12.8" outlineLevel="0" r="195">
      <c r="B195" s="11"/>
      <c r="C195" s="2"/>
      <c r="D195" s="2"/>
      <c r="E195" s="2"/>
      <c r="F195" s="2"/>
      <c r="G195" s="2"/>
      <c r="H195" s="13"/>
      <c r="I195" s="2"/>
      <c r="J195" s="12"/>
      <c r="L195" s="11"/>
      <c r="M195" s="2"/>
      <c r="N195" s="2"/>
      <c r="O195" s="2"/>
      <c r="P195" s="2" t="n">
        <f aca="false">F195</f>
        <v>0</v>
      </c>
      <c r="Q195" s="2" t="n">
        <f aca="false">G195</f>
        <v>0</v>
      </c>
      <c r="R195" s="13" t="n">
        <f aca="false">AA195+Y195+H195+Y113</f>
        <v>0</v>
      </c>
      <c r="S195" s="13" t="n">
        <f aca="false">Z195+AC195+I195+Y114</f>
        <v>0</v>
      </c>
      <c r="T195" s="12" t="n">
        <f aca="false">AD195+AB195+J195+Y115</f>
        <v>0</v>
      </c>
      <c r="V195" s="26" t="n">
        <f aca="false">H195-U113</f>
        <v>0</v>
      </c>
      <c r="W195" s="13" t="n">
        <f aca="false">I195-U114</f>
        <v>0</v>
      </c>
      <c r="X195" s="13" t="n">
        <f aca="false">J195-U115</f>
        <v>0</v>
      </c>
      <c r="Y195" s="13" t="n">
        <f aca="false">V195*COS(Q115)-W195*SIN(Q115)-V195</f>
        <v>0</v>
      </c>
      <c r="Z195" s="13" t="n">
        <f aca="false">V195*SIN(Q115)+W195*COS(Q115)-W195</f>
        <v>0</v>
      </c>
      <c r="AA195" s="13" t="n">
        <f aca="false">(V195+Y195)*COS(Q114)-X195*SIN(Q114)-(V195+Y195)</f>
        <v>0</v>
      </c>
      <c r="AB195" s="13" t="n">
        <f aca="false">(V195+Y195)*SIN(Q114)+X195*COS(Q114)-X195</f>
        <v>0</v>
      </c>
      <c r="AC195" s="13" t="n">
        <f aca="false">(W195+Z195)*COS(Q113)-(X195+AB195)*SIN(Q113)-(W195+Z195)</f>
        <v>0</v>
      </c>
      <c r="AD195" s="12" t="n">
        <f aca="false">(W195+Z195)*SIN(Q113)+(X195+AB195)*COS(Q113)-(X195+AB195)</f>
        <v>0</v>
      </c>
    </row>
    <row collapsed="false" customFormat="false" customHeight="false" hidden="false" ht="12.8" outlineLevel="0" r="196">
      <c r="B196" s="11"/>
      <c r="C196" s="2"/>
      <c r="D196" s="2"/>
      <c r="E196" s="2"/>
      <c r="F196" s="2"/>
      <c r="G196" s="2"/>
      <c r="H196" s="13"/>
      <c r="I196" s="2"/>
      <c r="J196" s="12"/>
      <c r="L196" s="11"/>
      <c r="M196" s="2"/>
      <c r="N196" s="2"/>
      <c r="O196" s="2"/>
      <c r="P196" s="2" t="n">
        <f aca="false">F196</f>
        <v>0</v>
      </c>
      <c r="Q196" s="2" t="n">
        <f aca="false">G196</f>
        <v>0</v>
      </c>
      <c r="R196" s="13" t="n">
        <f aca="false">AA196+Y196+H196+Y113</f>
        <v>0</v>
      </c>
      <c r="S196" s="13" t="n">
        <f aca="false">Z196+AC196+I196+Y114</f>
        <v>0</v>
      </c>
      <c r="T196" s="12" t="n">
        <f aca="false">AD196+AB196+J196+Y115</f>
        <v>0</v>
      </c>
      <c r="V196" s="26" t="n">
        <f aca="false">H196-U113</f>
        <v>0</v>
      </c>
      <c r="W196" s="13" t="n">
        <f aca="false">I196-U114</f>
        <v>0</v>
      </c>
      <c r="X196" s="13" t="n">
        <f aca="false">J196-U115</f>
        <v>0</v>
      </c>
      <c r="Y196" s="13" t="n">
        <f aca="false">V196*COS(Q115)-W196*SIN(Q115)-V196</f>
        <v>0</v>
      </c>
      <c r="Z196" s="13" t="n">
        <f aca="false">V196*SIN(Q115)+W196*COS(Q115)-W196</f>
        <v>0</v>
      </c>
      <c r="AA196" s="13" t="n">
        <f aca="false">(V196+Y196)*COS(Q114)-X196*SIN(Q114)-(V196+Y196)</f>
        <v>0</v>
      </c>
      <c r="AB196" s="13" t="n">
        <f aca="false">(V196+Y196)*SIN(Q114)+X196*COS(Q114)-X196</f>
        <v>0</v>
      </c>
      <c r="AC196" s="13" t="n">
        <f aca="false">(W196+Z196)*COS(Q113)-(X196+AB196)*SIN(Q113)-(W196+Z196)</f>
        <v>0</v>
      </c>
      <c r="AD196" s="12" t="n">
        <f aca="false">(W196+Z196)*SIN(Q113)+(X196+AB196)*COS(Q113)-(X196+AB196)</f>
        <v>0</v>
      </c>
    </row>
    <row collapsed="false" customFormat="false" customHeight="false" hidden="false" ht="12.8" outlineLevel="0" r="197">
      <c r="B197" s="11"/>
      <c r="C197" s="2"/>
      <c r="D197" s="2"/>
      <c r="E197" s="2"/>
      <c r="F197" s="2"/>
      <c r="G197" s="2"/>
      <c r="H197" s="13"/>
      <c r="I197" s="2"/>
      <c r="J197" s="12"/>
      <c r="L197" s="11"/>
      <c r="M197" s="2"/>
      <c r="N197" s="2"/>
      <c r="O197" s="2"/>
      <c r="P197" s="2" t="n">
        <f aca="false">F197</f>
        <v>0</v>
      </c>
      <c r="Q197" s="2" t="n">
        <f aca="false">G197</f>
        <v>0</v>
      </c>
      <c r="R197" s="13" t="n">
        <f aca="false">AA197+Y197+H197+Y113</f>
        <v>0</v>
      </c>
      <c r="S197" s="13" t="n">
        <f aca="false">Z197+AC197+I197+Y114</f>
        <v>0</v>
      </c>
      <c r="T197" s="12" t="n">
        <f aca="false">AD197+AB197+J197+Y115</f>
        <v>0</v>
      </c>
      <c r="V197" s="26" t="n">
        <f aca="false">H197-U113</f>
        <v>0</v>
      </c>
      <c r="W197" s="13" t="n">
        <f aca="false">I197-U114</f>
        <v>0</v>
      </c>
      <c r="X197" s="13" t="n">
        <f aca="false">J197-U115</f>
        <v>0</v>
      </c>
      <c r="Y197" s="13" t="n">
        <f aca="false">V197*COS(Q115)-W197*SIN(Q115)-V197</f>
        <v>0</v>
      </c>
      <c r="Z197" s="13" t="n">
        <f aca="false">V197*SIN(Q115)+W197*COS(Q115)-W197</f>
        <v>0</v>
      </c>
      <c r="AA197" s="13" t="n">
        <f aca="false">(V197+Y197)*COS(Q114)-X197*SIN(Q114)-(V197+Y197)</f>
        <v>0</v>
      </c>
      <c r="AB197" s="13" t="n">
        <f aca="false">(V197+Y197)*SIN(Q114)+X197*COS(Q114)-X197</f>
        <v>0</v>
      </c>
      <c r="AC197" s="13" t="n">
        <f aca="false">(W197+Z197)*COS(Q113)-(X197+AB197)*SIN(Q113)-(W197+Z197)</f>
        <v>0</v>
      </c>
      <c r="AD197" s="12" t="n">
        <f aca="false">(W197+Z197)*SIN(Q113)+(X197+AB197)*COS(Q113)-(X197+AB197)</f>
        <v>0</v>
      </c>
    </row>
    <row collapsed="false" customFormat="false" customHeight="false" hidden="false" ht="12.8" outlineLevel="0" r="198">
      <c r="B198" s="11"/>
      <c r="C198" s="2"/>
      <c r="D198" s="2"/>
      <c r="E198" s="2"/>
      <c r="F198" s="2"/>
      <c r="G198" s="2"/>
      <c r="H198" s="13"/>
      <c r="I198" s="2"/>
      <c r="J198" s="12"/>
      <c r="L198" s="11"/>
      <c r="M198" s="2"/>
      <c r="N198" s="2"/>
      <c r="O198" s="2"/>
      <c r="P198" s="2" t="n">
        <f aca="false">F198</f>
        <v>0</v>
      </c>
      <c r="Q198" s="2" t="n">
        <f aca="false">G198</f>
        <v>0</v>
      </c>
      <c r="R198" s="13" t="n">
        <f aca="false">AA198+Y198+H198+Y113</f>
        <v>0</v>
      </c>
      <c r="S198" s="13" t="n">
        <f aca="false">Z198+AC198+I198+Y114</f>
        <v>0</v>
      </c>
      <c r="T198" s="12" t="n">
        <f aca="false">AD198+AB198+J198+Y115</f>
        <v>0</v>
      </c>
      <c r="V198" s="26" t="n">
        <f aca="false">H198-U113</f>
        <v>0</v>
      </c>
      <c r="W198" s="13" t="n">
        <f aca="false">I198-U114</f>
        <v>0</v>
      </c>
      <c r="X198" s="13" t="n">
        <f aca="false">J198-U115</f>
        <v>0</v>
      </c>
      <c r="Y198" s="13" t="n">
        <f aca="false">V198*COS(Q115)-W198*SIN(Q115)-V198</f>
        <v>0</v>
      </c>
      <c r="Z198" s="13" t="n">
        <f aca="false">V198*SIN(Q115)+W198*COS(Q115)-W198</f>
        <v>0</v>
      </c>
      <c r="AA198" s="13" t="n">
        <f aca="false">(V198+Y198)*COS(Q114)-X198*SIN(Q114)-(V198+Y198)</f>
        <v>0</v>
      </c>
      <c r="AB198" s="13" t="n">
        <f aca="false">(V198+Y198)*SIN(Q114)+X198*COS(Q114)-X198</f>
        <v>0</v>
      </c>
      <c r="AC198" s="13" t="n">
        <f aca="false">(W198+Z198)*COS(Q113)-(X198+AB198)*SIN(Q113)-(W198+Z198)</f>
        <v>0</v>
      </c>
      <c r="AD198" s="12" t="n">
        <f aca="false">(W198+Z198)*SIN(Q113)+(X198+AB198)*COS(Q113)-(X198+AB198)</f>
        <v>0</v>
      </c>
    </row>
    <row collapsed="false" customFormat="false" customHeight="false" hidden="false" ht="12.8" outlineLevel="0" r="199">
      <c r="B199" s="11"/>
      <c r="C199" s="2"/>
      <c r="D199" s="2"/>
      <c r="E199" s="2"/>
      <c r="F199" s="2"/>
      <c r="G199" s="2"/>
      <c r="H199" s="13"/>
      <c r="I199" s="2"/>
      <c r="J199" s="12"/>
      <c r="L199" s="11"/>
      <c r="M199" s="2"/>
      <c r="N199" s="2"/>
      <c r="O199" s="2"/>
      <c r="P199" s="2" t="n">
        <f aca="false">F199</f>
        <v>0</v>
      </c>
      <c r="Q199" s="2" t="n">
        <f aca="false">G199</f>
        <v>0</v>
      </c>
      <c r="R199" s="13" t="n">
        <f aca="false">AA199+Y199+H199+Y113</f>
        <v>0</v>
      </c>
      <c r="S199" s="13" t="n">
        <f aca="false">Z199+AC199+I199+Y114</f>
        <v>0</v>
      </c>
      <c r="T199" s="12" t="n">
        <f aca="false">AD199+AB199+J199+Y115</f>
        <v>0</v>
      </c>
      <c r="V199" s="26" t="n">
        <f aca="false">H199-U113</f>
        <v>0</v>
      </c>
      <c r="W199" s="13" t="n">
        <f aca="false">I199-U114</f>
        <v>0</v>
      </c>
      <c r="X199" s="13" t="n">
        <f aca="false">J199-U115</f>
        <v>0</v>
      </c>
      <c r="Y199" s="13" t="n">
        <f aca="false">V199*COS(Q115)-W199*SIN(Q115)-V199</f>
        <v>0</v>
      </c>
      <c r="Z199" s="13" t="n">
        <f aca="false">V199*SIN(Q115)+W199*COS(Q115)-W199</f>
        <v>0</v>
      </c>
      <c r="AA199" s="13" t="n">
        <f aca="false">(V199+Y199)*COS(Q114)-X199*SIN(Q114)-(V199+Y199)</f>
        <v>0</v>
      </c>
      <c r="AB199" s="13" t="n">
        <f aca="false">(V199+Y199)*SIN(Q114)+X199*COS(Q114)-X199</f>
        <v>0</v>
      </c>
      <c r="AC199" s="13" t="n">
        <f aca="false">(W199+Z199)*COS(Q113)-(X199+AB199)*SIN(Q113)-(W199+Z199)</f>
        <v>0</v>
      </c>
      <c r="AD199" s="12" t="n">
        <f aca="false">(W199+Z199)*SIN(Q113)+(X199+AB199)*COS(Q113)-(X199+AB199)</f>
        <v>0</v>
      </c>
    </row>
    <row collapsed="false" customFormat="false" customHeight="false" hidden="false" ht="12.8" outlineLevel="0" r="200">
      <c r="B200" s="11"/>
      <c r="C200" s="2"/>
      <c r="D200" s="2"/>
      <c r="E200" s="2"/>
      <c r="F200" s="2"/>
      <c r="G200" s="2"/>
      <c r="H200" s="13"/>
      <c r="I200" s="2"/>
      <c r="J200" s="12"/>
      <c r="L200" s="11"/>
      <c r="M200" s="2"/>
      <c r="N200" s="2"/>
      <c r="O200" s="2"/>
      <c r="P200" s="2" t="n">
        <f aca="false">F200</f>
        <v>0</v>
      </c>
      <c r="Q200" s="2" t="n">
        <f aca="false">G200</f>
        <v>0</v>
      </c>
      <c r="R200" s="13" t="n">
        <f aca="false">AA200+Y200+H200+Y113</f>
        <v>0</v>
      </c>
      <c r="S200" s="13" t="n">
        <f aca="false">Z200+AC200+I200+Y114</f>
        <v>0</v>
      </c>
      <c r="T200" s="12" t="n">
        <f aca="false">AD200+AB200+J200+Y115</f>
        <v>0</v>
      </c>
      <c r="V200" s="26" t="n">
        <f aca="false">H200-U113</f>
        <v>0</v>
      </c>
      <c r="W200" s="13" t="n">
        <f aca="false">I200-U114</f>
        <v>0</v>
      </c>
      <c r="X200" s="13" t="n">
        <f aca="false">J200-U115</f>
        <v>0</v>
      </c>
      <c r="Y200" s="13" t="n">
        <f aca="false">V200*COS(Q115)-W200*SIN(Q115)-V200</f>
        <v>0</v>
      </c>
      <c r="Z200" s="13" t="n">
        <f aca="false">V200*SIN(Q115)+W200*COS(Q115)-W200</f>
        <v>0</v>
      </c>
      <c r="AA200" s="13" t="n">
        <f aca="false">(V200+Y200)*COS(Q114)-X200*SIN(Q114)-(V200+Y200)</f>
        <v>0</v>
      </c>
      <c r="AB200" s="13" t="n">
        <f aca="false">(V200+Y200)*SIN(Q114)+X200*COS(Q114)-X200</f>
        <v>0</v>
      </c>
      <c r="AC200" s="13" t="n">
        <f aca="false">(W200+Z200)*COS(Q113)-(X200+AB200)*SIN(Q113)-(W200+Z200)</f>
        <v>0</v>
      </c>
      <c r="AD200" s="12" t="n">
        <f aca="false">(W200+Z200)*SIN(Q113)+(X200+AB200)*COS(Q113)-(X200+AB200)</f>
        <v>0</v>
      </c>
    </row>
    <row collapsed="false" customFormat="false" customHeight="false" hidden="false" ht="12.8" outlineLevel="0" r="201">
      <c r="B201" s="11"/>
      <c r="C201" s="2"/>
      <c r="D201" s="2"/>
      <c r="E201" s="2"/>
      <c r="F201" s="2"/>
      <c r="G201" s="2"/>
      <c r="H201" s="13"/>
      <c r="I201" s="2"/>
      <c r="J201" s="12"/>
      <c r="L201" s="11"/>
      <c r="M201" s="2"/>
      <c r="N201" s="2"/>
      <c r="O201" s="2"/>
      <c r="P201" s="2" t="n">
        <f aca="false">F201</f>
        <v>0</v>
      </c>
      <c r="Q201" s="2" t="n">
        <f aca="false">G201</f>
        <v>0</v>
      </c>
      <c r="R201" s="13" t="n">
        <f aca="false">AA201+Y201+H201+Y113</f>
        <v>0</v>
      </c>
      <c r="S201" s="13" t="n">
        <f aca="false">Z201+AC201+I201+Y114</f>
        <v>0</v>
      </c>
      <c r="T201" s="12" t="n">
        <f aca="false">AD201+AB201+J201+Y115</f>
        <v>0</v>
      </c>
      <c r="V201" s="26" t="n">
        <f aca="false">H201-U113</f>
        <v>0</v>
      </c>
      <c r="W201" s="13" t="n">
        <f aca="false">I201-U114</f>
        <v>0</v>
      </c>
      <c r="X201" s="13" t="n">
        <f aca="false">J201-U115</f>
        <v>0</v>
      </c>
      <c r="Y201" s="13" t="n">
        <f aca="false">V201*COS(Q115)-W201*SIN(Q115)-V201</f>
        <v>0</v>
      </c>
      <c r="Z201" s="13" t="n">
        <f aca="false">V201*SIN(Q115)+W201*COS(Q115)-W201</f>
        <v>0</v>
      </c>
      <c r="AA201" s="13" t="n">
        <f aca="false">(V201+Y201)*COS(Q114)-X201*SIN(Q114)-(V201+Y201)</f>
        <v>0</v>
      </c>
      <c r="AB201" s="13" t="n">
        <f aca="false">(V201+Y201)*SIN(Q114)+X201*COS(Q114)-X201</f>
        <v>0</v>
      </c>
      <c r="AC201" s="13" t="n">
        <f aca="false">(W201+Z201)*COS(Q113)-(X201+AB201)*SIN(Q113)-(W201+Z201)</f>
        <v>0</v>
      </c>
      <c r="AD201" s="12" t="n">
        <f aca="false">(W201+Z201)*SIN(Q113)+(X201+AB201)*COS(Q113)-(X201+AB201)</f>
        <v>0</v>
      </c>
    </row>
    <row collapsed="false" customFormat="false" customHeight="false" hidden="false" ht="12.8" outlineLevel="0" r="202">
      <c r="B202" s="11"/>
      <c r="C202" s="2"/>
      <c r="D202" s="2"/>
      <c r="E202" s="2"/>
      <c r="F202" s="2"/>
      <c r="G202" s="2"/>
      <c r="H202" s="13"/>
      <c r="I202" s="2"/>
      <c r="J202" s="12"/>
      <c r="L202" s="11"/>
      <c r="M202" s="2"/>
      <c r="N202" s="2"/>
      <c r="O202" s="2"/>
      <c r="P202" s="2" t="n">
        <f aca="false">F202</f>
        <v>0</v>
      </c>
      <c r="Q202" s="2" t="n">
        <f aca="false">G202</f>
        <v>0</v>
      </c>
      <c r="R202" s="13" t="n">
        <f aca="false">AA202+Y202+H202+Y113</f>
        <v>0</v>
      </c>
      <c r="S202" s="13" t="n">
        <f aca="false">Z202+AC202+I202+Y114</f>
        <v>0</v>
      </c>
      <c r="T202" s="12" t="n">
        <f aca="false">AD202+AB202+J202+Y115</f>
        <v>0</v>
      </c>
      <c r="V202" s="26" t="n">
        <f aca="false">H202-U113</f>
        <v>0</v>
      </c>
      <c r="W202" s="13" t="n">
        <f aca="false">I202-U114</f>
        <v>0</v>
      </c>
      <c r="X202" s="13" t="n">
        <f aca="false">J202-U115</f>
        <v>0</v>
      </c>
      <c r="Y202" s="13" t="n">
        <f aca="false">V202*COS(Q115)-W202*SIN(Q115)-V202</f>
        <v>0</v>
      </c>
      <c r="Z202" s="13" t="n">
        <f aca="false">V202*SIN(Q115)+W202*COS(Q115)-W202</f>
        <v>0</v>
      </c>
      <c r="AA202" s="13" t="n">
        <f aca="false">(V202+Y202)*COS(Q114)-X202*SIN(Q114)-(V202+Y202)</f>
        <v>0</v>
      </c>
      <c r="AB202" s="13" t="n">
        <f aca="false">(V202+Y202)*SIN(Q114)+X202*COS(Q114)-X202</f>
        <v>0</v>
      </c>
      <c r="AC202" s="13" t="n">
        <f aca="false">(W202+Z202)*COS(Q113)-(X202+AB202)*SIN(Q113)-(W202+Z202)</f>
        <v>0</v>
      </c>
      <c r="AD202" s="12" t="n">
        <f aca="false">(W202+Z202)*SIN(Q113)+(X202+AB202)*COS(Q113)-(X202+AB202)</f>
        <v>0</v>
      </c>
    </row>
    <row collapsed="false" customFormat="false" customHeight="false" hidden="false" ht="12.8" outlineLevel="0" r="203">
      <c r="B203" s="11"/>
      <c r="C203" s="2"/>
      <c r="D203" s="2"/>
      <c r="E203" s="2"/>
      <c r="F203" s="2"/>
      <c r="G203" s="2"/>
      <c r="H203" s="13"/>
      <c r="I203" s="2"/>
      <c r="J203" s="12"/>
      <c r="L203" s="11"/>
      <c r="M203" s="2"/>
      <c r="N203" s="2"/>
      <c r="O203" s="2"/>
      <c r="P203" s="2" t="n">
        <f aca="false">F203</f>
        <v>0</v>
      </c>
      <c r="Q203" s="2" t="n">
        <f aca="false">G203</f>
        <v>0</v>
      </c>
      <c r="R203" s="13" t="n">
        <f aca="false">AA203+Y203+H203+Y113</f>
        <v>0</v>
      </c>
      <c r="S203" s="13" t="n">
        <f aca="false">Z203+AC203+I203+Y114</f>
        <v>0</v>
      </c>
      <c r="T203" s="12" t="n">
        <f aca="false">AD203+AB203+J203+Y115</f>
        <v>0</v>
      </c>
      <c r="V203" s="26" t="n">
        <f aca="false">H203-U113</f>
        <v>0</v>
      </c>
      <c r="W203" s="13" t="n">
        <f aca="false">I203-U114</f>
        <v>0</v>
      </c>
      <c r="X203" s="13" t="n">
        <f aca="false">J203-U115</f>
        <v>0</v>
      </c>
      <c r="Y203" s="13" t="n">
        <f aca="false">V203*COS(Q115)-W203*SIN(Q115)-V203</f>
        <v>0</v>
      </c>
      <c r="Z203" s="13" t="n">
        <f aca="false">V203*SIN(Q115)+W203*COS(Q115)-W203</f>
        <v>0</v>
      </c>
      <c r="AA203" s="13" t="n">
        <f aca="false">(V203+Y203)*COS(Q114)-X203*SIN(Q114)-(V203+Y203)</f>
        <v>0</v>
      </c>
      <c r="AB203" s="13" t="n">
        <f aca="false">(V203+Y203)*SIN(Q114)+X203*COS(Q114)-X203</f>
        <v>0</v>
      </c>
      <c r="AC203" s="13" t="n">
        <f aca="false">(W203+Z203)*COS(Q113)-(X203+AB203)*SIN(Q113)-(W203+Z203)</f>
        <v>0</v>
      </c>
      <c r="AD203" s="12" t="n">
        <f aca="false">(W203+Z203)*SIN(Q113)+(X203+AB203)*COS(Q113)-(X203+AB203)</f>
        <v>0</v>
      </c>
    </row>
    <row collapsed="false" customFormat="false" customHeight="false" hidden="false" ht="12.8" outlineLevel="0" r="204">
      <c r="B204" s="11"/>
      <c r="C204" s="2"/>
      <c r="D204" s="2"/>
      <c r="E204" s="2"/>
      <c r="F204" s="2"/>
      <c r="G204" s="2"/>
      <c r="H204" s="13"/>
      <c r="I204" s="2"/>
      <c r="J204" s="12"/>
      <c r="L204" s="11"/>
      <c r="M204" s="2"/>
      <c r="N204" s="2"/>
      <c r="O204" s="2"/>
      <c r="P204" s="2" t="n">
        <f aca="false">F204</f>
        <v>0</v>
      </c>
      <c r="Q204" s="2" t="n">
        <f aca="false">G204</f>
        <v>0</v>
      </c>
      <c r="R204" s="13" t="n">
        <f aca="false">AA204+Y204+H204+Y113</f>
        <v>0</v>
      </c>
      <c r="S204" s="13" t="n">
        <f aca="false">Z204+AC204+I204+Y114</f>
        <v>0</v>
      </c>
      <c r="T204" s="12" t="n">
        <f aca="false">AD204+AB204+J204+Y115</f>
        <v>0</v>
      </c>
      <c r="V204" s="26" t="n">
        <f aca="false">H204-U113</f>
        <v>0</v>
      </c>
      <c r="W204" s="13" t="n">
        <f aca="false">I204-U114</f>
        <v>0</v>
      </c>
      <c r="X204" s="13" t="n">
        <f aca="false">J204-U115</f>
        <v>0</v>
      </c>
      <c r="Y204" s="13" t="n">
        <f aca="false">V204*COS(Q115)-W204*SIN(Q115)-V204</f>
        <v>0</v>
      </c>
      <c r="Z204" s="13" t="n">
        <f aca="false">V204*SIN(Q115)+W204*COS(Q115)-W204</f>
        <v>0</v>
      </c>
      <c r="AA204" s="13" t="n">
        <f aca="false">(V204+Y204)*COS(Q114)-X204*SIN(Q114)-(V204+Y204)</f>
        <v>0</v>
      </c>
      <c r="AB204" s="13" t="n">
        <f aca="false">(V204+Y204)*SIN(Q114)+X204*COS(Q114)-X204</f>
        <v>0</v>
      </c>
      <c r="AC204" s="13" t="n">
        <f aca="false">(W204+Z204)*COS(Q113)-(X204+AB204)*SIN(Q113)-(W204+Z204)</f>
        <v>0</v>
      </c>
      <c r="AD204" s="12" t="n">
        <f aca="false">(W204+Z204)*SIN(Q113)+(X204+AB204)*COS(Q113)-(X204+AB204)</f>
        <v>0</v>
      </c>
    </row>
    <row collapsed="false" customFormat="false" customHeight="false" hidden="false" ht="12.8" outlineLevel="0" r="205">
      <c r="B205" s="11"/>
      <c r="C205" s="2"/>
      <c r="D205" s="2"/>
      <c r="E205" s="2"/>
      <c r="F205" s="2"/>
      <c r="G205" s="2"/>
      <c r="H205" s="13"/>
      <c r="I205" s="13"/>
      <c r="J205" s="12"/>
      <c r="L205" s="11"/>
      <c r="M205" s="2"/>
      <c r="N205" s="2"/>
      <c r="O205" s="2"/>
      <c r="P205" s="2" t="n">
        <f aca="false">F205</f>
        <v>0</v>
      </c>
      <c r="Q205" s="2" t="n">
        <f aca="false">G205</f>
        <v>0</v>
      </c>
      <c r="R205" s="13" t="n">
        <f aca="false">AA205+Y205+H205+Y113</f>
        <v>0</v>
      </c>
      <c r="S205" s="13" t="n">
        <f aca="false">Z205+AC205+I205+Y114</f>
        <v>0</v>
      </c>
      <c r="T205" s="12" t="n">
        <f aca="false">AD205+AB205+J205+Y115</f>
        <v>0</v>
      </c>
      <c r="V205" s="26" t="n">
        <f aca="false">H205-U113</f>
        <v>0</v>
      </c>
      <c r="W205" s="13" t="n">
        <f aca="false">I205-U114</f>
        <v>0</v>
      </c>
      <c r="X205" s="13" t="n">
        <f aca="false">J205-U115</f>
        <v>0</v>
      </c>
      <c r="Y205" s="13" t="n">
        <f aca="false">V205*COS(Q115)-W205*SIN(Q115)-V205</f>
        <v>0</v>
      </c>
      <c r="Z205" s="13" t="n">
        <f aca="false">V205*SIN(Q115)+W205*COS(Q115)-W205</f>
        <v>0</v>
      </c>
      <c r="AA205" s="13" t="n">
        <f aca="false">(V205+Y205)*COS(Q114)-X205*SIN(Q114)-(V205+Y205)</f>
        <v>0</v>
      </c>
      <c r="AB205" s="13" t="n">
        <f aca="false">(V205+Y205)*SIN(Q114)+X205*COS(Q114)-X205</f>
        <v>0</v>
      </c>
      <c r="AC205" s="13" t="n">
        <f aca="false">(W205+Z205)*COS(Q113)-(X205+AB205)*SIN(Q113)-(W205+Z205)</f>
        <v>0</v>
      </c>
      <c r="AD205" s="12" t="n">
        <f aca="false">(W205+Z205)*SIN(Q113)+(X205+AB205)*COS(Q113)-(X205+AB205)</f>
        <v>0</v>
      </c>
    </row>
    <row collapsed="false" customFormat="false" customHeight="false" hidden="false" ht="12.8" outlineLevel="0" r="206">
      <c r="B206" s="11"/>
      <c r="C206" s="2"/>
      <c r="D206" s="2"/>
      <c r="E206" s="2"/>
      <c r="F206" s="2"/>
      <c r="G206" s="2"/>
      <c r="H206" s="13"/>
      <c r="I206" s="13"/>
      <c r="J206" s="12"/>
      <c r="L206" s="11"/>
      <c r="M206" s="2"/>
      <c r="N206" s="2"/>
      <c r="O206" s="2"/>
      <c r="P206" s="2" t="n">
        <f aca="false">F206</f>
        <v>0</v>
      </c>
      <c r="Q206" s="2" t="n">
        <f aca="false">G206</f>
        <v>0</v>
      </c>
      <c r="R206" s="13" t="n">
        <f aca="false">AA206+Y206+H206+Y113</f>
        <v>0</v>
      </c>
      <c r="S206" s="13" t="n">
        <f aca="false">Z206+AC206+I206+Y114</f>
        <v>0</v>
      </c>
      <c r="T206" s="12" t="n">
        <f aca="false">AD206+AB206+J206+Y115</f>
        <v>0</v>
      </c>
      <c r="V206" s="26" t="n">
        <f aca="false">H206-U113</f>
        <v>0</v>
      </c>
      <c r="W206" s="13" t="n">
        <f aca="false">I206-U114</f>
        <v>0</v>
      </c>
      <c r="X206" s="13" t="n">
        <f aca="false">J206-U115</f>
        <v>0</v>
      </c>
      <c r="Y206" s="13" t="n">
        <f aca="false">V206*COS(Q115)-W206*SIN(Q115)-V206</f>
        <v>0</v>
      </c>
      <c r="Z206" s="13" t="n">
        <f aca="false">V206*SIN(Q115)+W206*COS(Q115)-W206</f>
        <v>0</v>
      </c>
      <c r="AA206" s="13" t="n">
        <f aca="false">(V206+Y206)*COS(Q114)-X206*SIN(Q114)-(V206+Y206)</f>
        <v>0</v>
      </c>
      <c r="AB206" s="13" t="n">
        <f aca="false">(V206+Y206)*SIN(Q114)+X206*COS(Q114)-X206</f>
        <v>0</v>
      </c>
      <c r="AC206" s="13" t="n">
        <f aca="false">(W206+Z206)*COS(Q113)-(X206+AB206)*SIN(Q113)-(W206+Z206)</f>
        <v>0</v>
      </c>
      <c r="AD206" s="12" t="n">
        <f aca="false">(W206+Z206)*SIN(Q113)+(X206+AB206)*COS(Q113)-(X206+AB206)</f>
        <v>0</v>
      </c>
    </row>
    <row collapsed="false" customFormat="false" customHeight="false" hidden="false" ht="12.8" outlineLevel="0" r="207">
      <c r="B207" s="11"/>
      <c r="C207" s="2"/>
      <c r="D207" s="2"/>
      <c r="E207" s="2"/>
      <c r="F207" s="2"/>
      <c r="G207" s="2"/>
      <c r="H207" s="13"/>
      <c r="I207" s="13"/>
      <c r="J207" s="12"/>
      <c r="L207" s="11"/>
      <c r="M207" s="2"/>
      <c r="N207" s="2"/>
      <c r="O207" s="2"/>
      <c r="P207" s="2" t="n">
        <f aca="false">F207</f>
        <v>0</v>
      </c>
      <c r="Q207" s="2" t="n">
        <f aca="false">G207</f>
        <v>0</v>
      </c>
      <c r="R207" s="13" t="n">
        <f aca="false">AA207+Y207+H207+Y113</f>
        <v>0</v>
      </c>
      <c r="S207" s="13" t="n">
        <f aca="false">Z207+AC207+I207+Y114</f>
        <v>0</v>
      </c>
      <c r="T207" s="12" t="n">
        <f aca="false">AD207+AB207+J207+Y115</f>
        <v>0</v>
      </c>
      <c r="V207" s="26" t="n">
        <f aca="false">H207-U113</f>
        <v>0</v>
      </c>
      <c r="W207" s="13" t="n">
        <f aca="false">I207-U114</f>
        <v>0</v>
      </c>
      <c r="X207" s="13" t="n">
        <f aca="false">J207-U115</f>
        <v>0</v>
      </c>
      <c r="Y207" s="13" t="n">
        <f aca="false">V207*COS(Q115)-W207*SIN(Q115)-V207</f>
        <v>0</v>
      </c>
      <c r="Z207" s="13" t="n">
        <f aca="false">V207*SIN(Q115)+W207*COS(Q115)-W207</f>
        <v>0</v>
      </c>
      <c r="AA207" s="13" t="n">
        <f aca="false">(V207+Y207)*COS(Q114)-X207*SIN(Q114)-(V207+Y207)</f>
        <v>0</v>
      </c>
      <c r="AB207" s="13" t="n">
        <f aca="false">(V207+Y207)*SIN(Q114)+X207*COS(Q114)-X207</f>
        <v>0</v>
      </c>
      <c r="AC207" s="13" t="n">
        <f aca="false">(W207+Z207)*COS(Q113)-(X207+AB207)*SIN(Q113)-(W207+Z207)</f>
        <v>0</v>
      </c>
      <c r="AD207" s="12" t="n">
        <f aca="false">(W207+Z207)*SIN(Q113)+(X207+AB207)*COS(Q113)-(X207+AB207)</f>
        <v>0</v>
      </c>
    </row>
    <row collapsed="false" customFormat="false" customHeight="false" hidden="false" ht="12.8" outlineLevel="0" r="208">
      <c r="B208" s="11"/>
      <c r="C208" s="2"/>
      <c r="D208" s="2"/>
      <c r="E208" s="2"/>
      <c r="F208" s="2"/>
      <c r="G208" s="2"/>
      <c r="H208" s="13"/>
      <c r="I208" s="13"/>
      <c r="J208" s="12"/>
      <c r="L208" s="11"/>
      <c r="M208" s="2"/>
      <c r="N208" s="2"/>
      <c r="O208" s="2"/>
      <c r="P208" s="2" t="n">
        <f aca="false">F208</f>
        <v>0</v>
      </c>
      <c r="Q208" s="2" t="n">
        <f aca="false">G208</f>
        <v>0</v>
      </c>
      <c r="R208" s="13" t="n">
        <f aca="false">AA208+Y208+H208+Y113</f>
        <v>0</v>
      </c>
      <c r="S208" s="13" t="n">
        <f aca="false">Z208+AC208+I208+Y114</f>
        <v>0</v>
      </c>
      <c r="T208" s="12" t="n">
        <f aca="false">AD208+AB208+J208+Y115</f>
        <v>0</v>
      </c>
      <c r="V208" s="26" t="n">
        <f aca="false">H208-U113</f>
        <v>0</v>
      </c>
      <c r="W208" s="13" t="n">
        <f aca="false">I208-U114</f>
        <v>0</v>
      </c>
      <c r="X208" s="13" t="n">
        <f aca="false">J208-U115</f>
        <v>0</v>
      </c>
      <c r="Y208" s="13" t="n">
        <f aca="false">V208*COS(Q115)-W208*SIN(Q115)-V208</f>
        <v>0</v>
      </c>
      <c r="Z208" s="13" t="n">
        <f aca="false">V208*SIN(Q115)+W208*COS(Q115)-W208</f>
        <v>0</v>
      </c>
      <c r="AA208" s="13" t="n">
        <f aca="false">(V208+Y208)*COS(Q114)-X208*SIN(Q114)-(V208+Y208)</f>
        <v>0</v>
      </c>
      <c r="AB208" s="13" t="n">
        <f aca="false">(V208+Y208)*SIN(Q114)+X208*COS(Q114)-X208</f>
        <v>0</v>
      </c>
      <c r="AC208" s="13" t="n">
        <f aca="false">(W208+Z208)*COS(Q113)-(X208+AB208)*SIN(Q113)-(W208+Z208)</f>
        <v>0</v>
      </c>
      <c r="AD208" s="12" t="n">
        <f aca="false">(W208+Z208)*SIN(Q113)+(X208+AB208)*COS(Q113)-(X208+AB208)</f>
        <v>0</v>
      </c>
    </row>
    <row collapsed="false" customFormat="false" customHeight="false" hidden="false" ht="12.8" outlineLevel="0" r="209">
      <c r="B209" s="11"/>
      <c r="C209" s="2"/>
      <c r="D209" s="2"/>
      <c r="E209" s="2"/>
      <c r="F209" s="2"/>
      <c r="G209" s="2"/>
      <c r="H209" s="13"/>
      <c r="I209" s="13"/>
      <c r="J209" s="12"/>
      <c r="L209" s="11"/>
      <c r="M209" s="2"/>
      <c r="N209" s="2"/>
      <c r="O209" s="2"/>
      <c r="P209" s="2" t="n">
        <f aca="false">F209</f>
        <v>0</v>
      </c>
      <c r="Q209" s="2" t="n">
        <f aca="false">G209</f>
        <v>0</v>
      </c>
      <c r="R209" s="13" t="n">
        <f aca="false">AA209+Y209+H209+Y113</f>
        <v>0</v>
      </c>
      <c r="S209" s="13" t="n">
        <f aca="false">Z209+AC209+I209+Y114</f>
        <v>0</v>
      </c>
      <c r="T209" s="12" t="n">
        <f aca="false">AD209+AB209+J209+Y115</f>
        <v>0</v>
      </c>
      <c r="V209" s="26" t="n">
        <f aca="false">H209-U113</f>
        <v>0</v>
      </c>
      <c r="W209" s="13" t="n">
        <f aca="false">I209-U114</f>
        <v>0</v>
      </c>
      <c r="X209" s="13" t="n">
        <f aca="false">J209-U115</f>
        <v>0</v>
      </c>
      <c r="Y209" s="13" t="n">
        <f aca="false">V209*COS(Q115)-W209*SIN(Q115)-V209</f>
        <v>0</v>
      </c>
      <c r="Z209" s="13" t="n">
        <f aca="false">V209*SIN(Q115)+W209*COS(Q115)-W209</f>
        <v>0</v>
      </c>
      <c r="AA209" s="13" t="n">
        <f aca="false">(V209+Y209)*COS(Q114)-X209*SIN(Q114)-(V209+Y209)</f>
        <v>0</v>
      </c>
      <c r="AB209" s="13" t="n">
        <f aca="false">(V209+Y209)*SIN(Q114)+X209*COS(Q114)-X209</f>
        <v>0</v>
      </c>
      <c r="AC209" s="13" t="n">
        <f aca="false">(W209+Z209)*COS(Q113)-(X209+AB209)*SIN(Q113)-(W209+Z209)</f>
        <v>0</v>
      </c>
      <c r="AD209" s="12" t="n">
        <f aca="false">(W209+Z209)*SIN(Q113)+(X209+AB209)*COS(Q113)-(X209+AB209)</f>
        <v>0</v>
      </c>
    </row>
    <row collapsed="false" customFormat="false" customHeight="false" hidden="false" ht="12.8" outlineLevel="0" r="210">
      <c r="B210" s="11"/>
      <c r="C210" s="2"/>
      <c r="D210" s="2"/>
      <c r="E210" s="2"/>
      <c r="F210" s="2"/>
      <c r="G210" s="2"/>
      <c r="H210" s="13"/>
      <c r="I210" s="13"/>
      <c r="J210" s="12"/>
      <c r="L210" s="11"/>
      <c r="M210" s="2"/>
      <c r="N210" s="2"/>
      <c r="O210" s="2"/>
      <c r="P210" s="2" t="n">
        <f aca="false">F210</f>
        <v>0</v>
      </c>
      <c r="Q210" s="2" t="n">
        <f aca="false">G210</f>
        <v>0</v>
      </c>
      <c r="R210" s="13" t="n">
        <f aca="false">AA210+Y210+H210+Y113</f>
        <v>0</v>
      </c>
      <c r="S210" s="13" t="n">
        <f aca="false">Z210+AC210+I210+Y114</f>
        <v>0</v>
      </c>
      <c r="T210" s="12" t="n">
        <f aca="false">AD210+AB210+J210+Y115</f>
        <v>0</v>
      </c>
      <c r="V210" s="26" t="n">
        <f aca="false">H210-U113</f>
        <v>0</v>
      </c>
      <c r="W210" s="13" t="n">
        <f aca="false">I210-U114</f>
        <v>0</v>
      </c>
      <c r="X210" s="13" t="n">
        <f aca="false">J210-U115</f>
        <v>0</v>
      </c>
      <c r="Y210" s="13" t="n">
        <f aca="false">V210*COS(Q115)-W210*SIN(Q115)-V210</f>
        <v>0</v>
      </c>
      <c r="Z210" s="13" t="n">
        <f aca="false">V210*SIN(Q115)+W210*COS(Q115)-W210</f>
        <v>0</v>
      </c>
      <c r="AA210" s="13" t="n">
        <f aca="false">(V210+Y210)*COS(Q114)-X210*SIN(Q114)-(V210+Y210)</f>
        <v>0</v>
      </c>
      <c r="AB210" s="13" t="n">
        <f aca="false">(V210+Y210)*SIN(Q114)+X210*COS(Q114)-X210</f>
        <v>0</v>
      </c>
      <c r="AC210" s="13" t="n">
        <f aca="false">(W210+Z210)*COS(Q113)-(X210+AB210)*SIN(Q113)-(W210+Z210)</f>
        <v>0</v>
      </c>
      <c r="AD210" s="12" t="n">
        <f aca="false">(W210+Z210)*SIN(Q113)+(X210+AB210)*COS(Q113)-(X210+AB210)</f>
        <v>0</v>
      </c>
    </row>
    <row collapsed="false" customFormat="false" customHeight="false" hidden="false" ht="12.8" outlineLevel="0" r="211">
      <c r="B211" s="11"/>
      <c r="C211" s="2"/>
      <c r="D211" s="2"/>
      <c r="E211" s="2"/>
      <c r="F211" s="2"/>
      <c r="G211" s="2"/>
      <c r="H211" s="13"/>
      <c r="I211" s="13"/>
      <c r="J211" s="12"/>
      <c r="L211" s="11"/>
      <c r="M211" s="2"/>
      <c r="N211" s="2"/>
      <c r="O211" s="2"/>
      <c r="P211" s="2" t="n">
        <f aca="false">F211</f>
        <v>0</v>
      </c>
      <c r="Q211" s="2" t="n">
        <f aca="false">G211</f>
        <v>0</v>
      </c>
      <c r="R211" s="13" t="n">
        <f aca="false">AA211+Y211+H211+Y113</f>
        <v>0</v>
      </c>
      <c r="S211" s="13" t="n">
        <f aca="false">Z211+AC211+I211+Y114</f>
        <v>0</v>
      </c>
      <c r="T211" s="12" t="n">
        <f aca="false">AD211+AB211+J211+Y115</f>
        <v>0</v>
      </c>
      <c r="V211" s="26" t="n">
        <f aca="false">H211-U113</f>
        <v>0</v>
      </c>
      <c r="W211" s="13" t="n">
        <f aca="false">I211-U114</f>
        <v>0</v>
      </c>
      <c r="X211" s="13" t="n">
        <f aca="false">J211-U115</f>
        <v>0</v>
      </c>
      <c r="Y211" s="13" t="n">
        <f aca="false">V211*COS(Q115)-W211*SIN(Q115)-V211</f>
        <v>0</v>
      </c>
      <c r="Z211" s="13" t="n">
        <f aca="false">V211*SIN(Q115)+W211*COS(Q115)-W211</f>
        <v>0</v>
      </c>
      <c r="AA211" s="13" t="n">
        <f aca="false">(V211+Y211)*COS(Q114)-X211*SIN(Q114)-(V211+Y211)</f>
        <v>0</v>
      </c>
      <c r="AB211" s="13" t="n">
        <f aca="false">(V211+Y211)*SIN(Q114)+X211*COS(Q114)-X211</f>
        <v>0</v>
      </c>
      <c r="AC211" s="13" t="n">
        <f aca="false">(W211+Z211)*COS(Q113)-(X211+AB211)*SIN(Q113)-(W211+Z211)</f>
        <v>0</v>
      </c>
      <c r="AD211" s="12" t="n">
        <f aca="false">(W211+Z211)*SIN(Q113)+(X211+AB211)*COS(Q113)-(X211+AB211)</f>
        <v>0</v>
      </c>
    </row>
    <row collapsed="false" customFormat="false" customHeight="false" hidden="false" ht="12.8" outlineLevel="0" r="212">
      <c r="B212" s="11"/>
      <c r="C212" s="2"/>
      <c r="D212" s="2"/>
      <c r="E212" s="2"/>
      <c r="F212" s="2"/>
      <c r="G212" s="2"/>
      <c r="H212" s="13"/>
      <c r="I212" s="13"/>
      <c r="J212" s="12"/>
      <c r="L212" s="11"/>
      <c r="M212" s="2"/>
      <c r="N212" s="2"/>
      <c r="O212" s="2"/>
      <c r="P212" s="2" t="n">
        <f aca="false">F212</f>
        <v>0</v>
      </c>
      <c r="Q212" s="2" t="n">
        <f aca="false">G212</f>
        <v>0</v>
      </c>
      <c r="R212" s="13" t="n">
        <f aca="false">AA212+Y212+H212+Y113</f>
        <v>0</v>
      </c>
      <c r="S212" s="13" t="n">
        <f aca="false">Z212+AC212+I212+Y114</f>
        <v>0</v>
      </c>
      <c r="T212" s="12" t="n">
        <f aca="false">AD212+AB212+J212+Y115</f>
        <v>0</v>
      </c>
      <c r="V212" s="26" t="n">
        <f aca="false">H212-U113</f>
        <v>0</v>
      </c>
      <c r="W212" s="13" t="n">
        <f aca="false">I212-U114</f>
        <v>0</v>
      </c>
      <c r="X212" s="13" t="n">
        <f aca="false">J212-U115</f>
        <v>0</v>
      </c>
      <c r="Y212" s="13" t="n">
        <f aca="false">V212*COS(Q115)-W212*SIN(Q115)-V212</f>
        <v>0</v>
      </c>
      <c r="Z212" s="13" t="n">
        <f aca="false">V212*SIN(Q115)+W212*COS(Q115)-W212</f>
        <v>0</v>
      </c>
      <c r="AA212" s="13" t="n">
        <f aca="false">(V212+Y212)*COS(Q114)-X212*SIN(Q114)-(V212+Y212)</f>
        <v>0</v>
      </c>
      <c r="AB212" s="13" t="n">
        <f aca="false">(V212+Y212)*SIN(Q114)+X212*COS(Q114)-X212</f>
        <v>0</v>
      </c>
      <c r="AC212" s="13" t="n">
        <f aca="false">(W212+Z212)*COS(Q113)-(X212+AB212)*SIN(Q113)-(W212+Z212)</f>
        <v>0</v>
      </c>
      <c r="AD212" s="12" t="n">
        <f aca="false">(W212+Z212)*SIN(Q113)+(X212+AB212)*COS(Q113)-(X212+AB212)</f>
        <v>0</v>
      </c>
    </row>
    <row collapsed="false" customFormat="false" customHeight="false" hidden="false" ht="12.8" outlineLevel="0" r="213">
      <c r="B213" s="11"/>
      <c r="C213" s="2"/>
      <c r="D213" s="2"/>
      <c r="E213" s="2"/>
      <c r="F213" s="2"/>
      <c r="G213" s="2"/>
      <c r="H213" s="2"/>
      <c r="I213" s="13"/>
      <c r="J213" s="12"/>
      <c r="L213" s="11"/>
      <c r="M213" s="2"/>
      <c r="N213" s="2"/>
      <c r="O213" s="2"/>
      <c r="P213" s="2" t="n">
        <f aca="false">F213</f>
        <v>0</v>
      </c>
      <c r="Q213" s="2" t="n">
        <f aca="false">G213</f>
        <v>0</v>
      </c>
      <c r="R213" s="13" t="n">
        <f aca="false">AA213+Y213+H213+Y113</f>
        <v>0</v>
      </c>
      <c r="S213" s="13" t="n">
        <f aca="false">Z213+AC213+I213+Y114</f>
        <v>0</v>
      </c>
      <c r="T213" s="12" t="n">
        <f aca="false">AD213+AB213+J213+Y115</f>
        <v>0</v>
      </c>
      <c r="V213" s="26" t="n">
        <f aca="false">H213-U113</f>
        <v>0</v>
      </c>
      <c r="W213" s="13" t="n">
        <f aca="false">I213-U114</f>
        <v>0</v>
      </c>
      <c r="X213" s="13" t="n">
        <f aca="false">J213-U115</f>
        <v>0</v>
      </c>
      <c r="Y213" s="13" t="n">
        <f aca="false">V213*COS(Q115)-W213*SIN(Q115)-V213</f>
        <v>0</v>
      </c>
      <c r="Z213" s="13" t="n">
        <f aca="false">V213*SIN(Q115)+W213*COS(Q115)-W213</f>
        <v>0</v>
      </c>
      <c r="AA213" s="13" t="n">
        <f aca="false">(V213+Y213)*COS(Q114)-X213*SIN(Q114)-(V213+Y213)</f>
        <v>0</v>
      </c>
      <c r="AB213" s="13" t="n">
        <f aca="false">(V213+Y213)*SIN(Q114)+X213*COS(Q114)-X213</f>
        <v>0</v>
      </c>
      <c r="AC213" s="13" t="n">
        <f aca="false">(W213+Z213)*COS(Q113)-(X213+AB213)*SIN(Q113)-(W213+Z213)</f>
        <v>0</v>
      </c>
      <c r="AD213" s="12" t="n">
        <f aca="false">(W213+Z213)*SIN(Q113)+(X213+AB213)*COS(Q113)-(X213+AB213)</f>
        <v>0</v>
      </c>
    </row>
    <row collapsed="false" customFormat="false" customHeight="false" hidden="false" ht="12.8" outlineLevel="0" r="214">
      <c r="B214" s="11"/>
      <c r="C214" s="2"/>
      <c r="D214" s="2"/>
      <c r="E214" s="2"/>
      <c r="F214" s="2"/>
      <c r="G214" s="2"/>
      <c r="H214" s="2"/>
      <c r="I214" s="13"/>
      <c r="J214" s="12"/>
      <c r="L214" s="11"/>
      <c r="M214" s="2"/>
      <c r="N214" s="2"/>
      <c r="O214" s="2"/>
      <c r="P214" s="2" t="n">
        <f aca="false">F214</f>
        <v>0</v>
      </c>
      <c r="Q214" s="2" t="n">
        <f aca="false">G214</f>
        <v>0</v>
      </c>
      <c r="R214" s="13" t="n">
        <f aca="false">AA214+Y214+H214+Y113</f>
        <v>0</v>
      </c>
      <c r="S214" s="13" t="n">
        <f aca="false">Z214+AC214+I214+Y114</f>
        <v>0</v>
      </c>
      <c r="T214" s="12" t="n">
        <f aca="false">AD214+AB214+J214+Y115</f>
        <v>0</v>
      </c>
      <c r="V214" s="26" t="n">
        <f aca="false">H214-U113</f>
        <v>0</v>
      </c>
      <c r="W214" s="13" t="n">
        <f aca="false">I214-U114</f>
        <v>0</v>
      </c>
      <c r="X214" s="13" t="n">
        <f aca="false">J214-U115</f>
        <v>0</v>
      </c>
      <c r="Y214" s="13" t="n">
        <f aca="false">V214*COS(Q115)-W214*SIN(Q115)-V214</f>
        <v>0</v>
      </c>
      <c r="Z214" s="13" t="n">
        <f aca="false">V214*SIN(Q115)+W214*COS(Q115)-W214</f>
        <v>0</v>
      </c>
      <c r="AA214" s="13" t="n">
        <f aca="false">(V214+Y214)*COS(Q114)-X214*SIN(Q114)-(V214+Y214)</f>
        <v>0</v>
      </c>
      <c r="AB214" s="13" t="n">
        <f aca="false">(V214+Y214)*SIN(Q114)+X214*COS(Q114)-X214</f>
        <v>0</v>
      </c>
      <c r="AC214" s="13" t="n">
        <f aca="false">(W214+Z214)*COS(Q113)-(X214+AB214)*SIN(Q113)-(W214+Z214)</f>
        <v>0</v>
      </c>
      <c r="AD214" s="12" t="n">
        <f aca="false">(W214+Z214)*SIN(Q113)+(X214+AB214)*COS(Q113)-(X214+AB214)</f>
        <v>0</v>
      </c>
    </row>
    <row collapsed="false" customFormat="false" customHeight="false" hidden="false" ht="12.8" outlineLevel="0" r="215">
      <c r="B215" s="11"/>
      <c r="C215" s="2"/>
      <c r="D215" s="2"/>
      <c r="E215" s="2"/>
      <c r="F215" s="2"/>
      <c r="G215" s="2"/>
      <c r="H215" s="2"/>
      <c r="I215" s="13"/>
      <c r="J215" s="12"/>
      <c r="L215" s="11"/>
      <c r="M215" s="2"/>
      <c r="N215" s="2"/>
      <c r="O215" s="2"/>
      <c r="P215" s="2" t="n">
        <f aca="false">F215</f>
        <v>0</v>
      </c>
      <c r="Q215" s="2" t="n">
        <f aca="false">G215</f>
        <v>0</v>
      </c>
      <c r="R215" s="13" t="n">
        <f aca="false">AA215+Y215+H215+Y113</f>
        <v>0</v>
      </c>
      <c r="S215" s="13" t="n">
        <f aca="false">Z215+AC215+I215+Y114</f>
        <v>0</v>
      </c>
      <c r="T215" s="12" t="n">
        <f aca="false">AD215+AB215+J215+Y115</f>
        <v>0</v>
      </c>
      <c r="V215" s="26" t="n">
        <f aca="false">H215-U113</f>
        <v>0</v>
      </c>
      <c r="W215" s="13" t="n">
        <f aca="false">I215-U114</f>
        <v>0</v>
      </c>
      <c r="X215" s="13" t="n">
        <f aca="false">J215-U115</f>
        <v>0</v>
      </c>
      <c r="Y215" s="13" t="n">
        <f aca="false">V215*COS(Q115)-W215*SIN(Q115)-V215</f>
        <v>0</v>
      </c>
      <c r="Z215" s="13" t="n">
        <f aca="false">V215*SIN(Q115)+W215*COS(Q115)-W215</f>
        <v>0</v>
      </c>
      <c r="AA215" s="13" t="n">
        <f aca="false">(V215+Y215)*COS(Q114)-X215*SIN(Q114)-(V215+Y215)</f>
        <v>0</v>
      </c>
      <c r="AB215" s="13" t="n">
        <f aca="false">(V215+Y215)*SIN(Q114)+X215*COS(Q114)-X215</f>
        <v>0</v>
      </c>
      <c r="AC215" s="13" t="n">
        <f aca="false">(W215+Z215)*COS(Q113)-(X215+AB215)*SIN(Q113)-(W215+Z215)</f>
        <v>0</v>
      </c>
      <c r="AD215" s="12" t="n">
        <f aca="false">(W215+Z215)*SIN(Q113)+(X215+AB215)*COS(Q113)-(X215+AB215)</f>
        <v>0</v>
      </c>
    </row>
    <row collapsed="false" customFormat="false" customHeight="false" hidden="false" ht="12.8" outlineLevel="0" r="216">
      <c r="B216" s="11"/>
      <c r="C216" s="2"/>
      <c r="D216" s="2"/>
      <c r="E216" s="2"/>
      <c r="F216" s="2"/>
      <c r="G216" s="2"/>
      <c r="H216" s="2"/>
      <c r="I216" s="13"/>
      <c r="J216" s="12"/>
      <c r="L216" s="11"/>
      <c r="M216" s="2"/>
      <c r="N216" s="2"/>
      <c r="O216" s="2"/>
      <c r="P216" s="2" t="n">
        <f aca="false">F216</f>
        <v>0</v>
      </c>
      <c r="Q216" s="2" t="n">
        <f aca="false">G216</f>
        <v>0</v>
      </c>
      <c r="R216" s="13" t="n">
        <f aca="false">AA216+Y216+H216+Y113</f>
        <v>0</v>
      </c>
      <c r="S216" s="13" t="n">
        <f aca="false">Z216+AC216+I216+Y114</f>
        <v>0</v>
      </c>
      <c r="T216" s="12" t="n">
        <f aca="false">AD216+AB216+J216+Y115</f>
        <v>0</v>
      </c>
      <c r="V216" s="26" t="n">
        <f aca="false">H216-U113</f>
        <v>0</v>
      </c>
      <c r="W216" s="13" t="n">
        <f aca="false">I216-U114</f>
        <v>0</v>
      </c>
      <c r="X216" s="13" t="n">
        <f aca="false">J216-U115</f>
        <v>0</v>
      </c>
      <c r="Y216" s="13" t="n">
        <f aca="false">V216*COS(Q115)-W216*SIN(Q115)-V216</f>
        <v>0</v>
      </c>
      <c r="Z216" s="13" t="n">
        <f aca="false">V216*SIN(Q115)+W216*COS(Q115)-W216</f>
        <v>0</v>
      </c>
      <c r="AA216" s="13" t="n">
        <f aca="false">(V216+Y216)*COS(Q114)-X216*SIN(Q114)-(V216+Y216)</f>
        <v>0</v>
      </c>
      <c r="AB216" s="13" t="n">
        <f aca="false">(V216+Y216)*SIN(Q114)+X216*COS(Q114)-X216</f>
        <v>0</v>
      </c>
      <c r="AC216" s="13" t="n">
        <f aca="false">(W216+Z216)*COS(Q113)-(X216+AB216)*SIN(Q113)-(W216+Z216)</f>
        <v>0</v>
      </c>
      <c r="AD216" s="12" t="n">
        <f aca="false">(W216+Z216)*SIN(Q113)+(X216+AB216)*COS(Q113)-(X216+AB216)</f>
        <v>0</v>
      </c>
    </row>
    <row collapsed="false" customFormat="false" customHeight="false" hidden="false" ht="12.8" outlineLevel="0" r="217">
      <c r="B217" s="11"/>
      <c r="C217" s="2"/>
      <c r="D217" s="2"/>
      <c r="E217" s="2"/>
      <c r="F217" s="2"/>
      <c r="G217" s="2"/>
      <c r="H217" s="2"/>
      <c r="I217" s="13"/>
      <c r="J217" s="12"/>
      <c r="L217" s="11"/>
      <c r="M217" s="2"/>
      <c r="N217" s="2"/>
      <c r="O217" s="2"/>
      <c r="P217" s="2" t="n">
        <f aca="false">F217</f>
        <v>0</v>
      </c>
      <c r="Q217" s="2" t="n">
        <f aca="false">G217</f>
        <v>0</v>
      </c>
      <c r="R217" s="13" t="n">
        <f aca="false">AA217+Y217+H217+Y113</f>
        <v>0</v>
      </c>
      <c r="S217" s="13" t="n">
        <f aca="false">Z217+AC217+I217+Y114</f>
        <v>0</v>
      </c>
      <c r="T217" s="12" t="n">
        <f aca="false">AD217+AB217+J217+Y115</f>
        <v>0</v>
      </c>
      <c r="V217" s="26" t="n">
        <f aca="false">H217-U113</f>
        <v>0</v>
      </c>
      <c r="W217" s="13" t="n">
        <f aca="false">I217-U114</f>
        <v>0</v>
      </c>
      <c r="X217" s="13" t="n">
        <f aca="false">J217-U115</f>
        <v>0</v>
      </c>
      <c r="Y217" s="13" t="n">
        <f aca="false">V217*COS(Q115)-W217*SIN(Q115)-V217</f>
        <v>0</v>
      </c>
      <c r="Z217" s="13" t="n">
        <f aca="false">V217*SIN(Q115)+W217*COS(Q115)-W217</f>
        <v>0</v>
      </c>
      <c r="AA217" s="13" t="n">
        <f aca="false">(V217+Y217)*COS(Q114)-X217*SIN(Q114)-(V217+Y217)</f>
        <v>0</v>
      </c>
      <c r="AB217" s="13" t="n">
        <f aca="false">(V217+Y217)*SIN(Q114)+X217*COS(Q114)-X217</f>
        <v>0</v>
      </c>
      <c r="AC217" s="13" t="n">
        <f aca="false">(W217+Z217)*COS(Q113)-(X217+AB217)*SIN(Q113)-(W217+Z217)</f>
        <v>0</v>
      </c>
      <c r="AD217" s="12" t="n">
        <f aca="false">(W217+Z217)*SIN(Q113)+(X217+AB217)*COS(Q113)-(X217+AB217)</f>
        <v>0</v>
      </c>
    </row>
    <row collapsed="false" customFormat="false" customHeight="false" hidden="false" ht="12.8" outlineLevel="0" r="218">
      <c r="B218" s="11"/>
      <c r="C218" s="2"/>
      <c r="D218" s="2"/>
      <c r="E218" s="2"/>
      <c r="F218" s="2"/>
      <c r="G218" s="2"/>
      <c r="H218" s="2"/>
      <c r="I218" s="13"/>
      <c r="J218" s="12"/>
      <c r="L218" s="11"/>
      <c r="M218" s="2"/>
      <c r="N218" s="2"/>
      <c r="O218" s="2"/>
      <c r="P218" s="2" t="n">
        <f aca="false">F218</f>
        <v>0</v>
      </c>
      <c r="Q218" s="2" t="n">
        <f aca="false">G218</f>
        <v>0</v>
      </c>
      <c r="R218" s="13" t="n">
        <f aca="false">AA218+Y218+H218+Y113</f>
        <v>0</v>
      </c>
      <c r="S218" s="13" t="n">
        <f aca="false">Z218+AC218+I218+Y114</f>
        <v>0</v>
      </c>
      <c r="T218" s="12" t="n">
        <f aca="false">AD218+AB218+J218+Y115</f>
        <v>0</v>
      </c>
      <c r="V218" s="26" t="n">
        <f aca="false">H218-U113</f>
        <v>0</v>
      </c>
      <c r="W218" s="13" t="n">
        <f aca="false">I218-U114</f>
        <v>0</v>
      </c>
      <c r="X218" s="13" t="n">
        <f aca="false">J218-U115</f>
        <v>0</v>
      </c>
      <c r="Y218" s="13" t="n">
        <f aca="false">V218*COS(Q115)-W218*SIN(Q115)-V218</f>
        <v>0</v>
      </c>
      <c r="Z218" s="13" t="n">
        <f aca="false">V218*SIN(Q115)+W218*COS(Q115)-W218</f>
        <v>0</v>
      </c>
      <c r="AA218" s="13" t="n">
        <f aca="false">(V218+Y218)*COS(Q114)-X218*SIN(Q114)-(V218+Y218)</f>
        <v>0</v>
      </c>
      <c r="AB218" s="13" t="n">
        <f aca="false">(V218+Y218)*SIN(Q114)+X218*COS(Q114)-X218</f>
        <v>0</v>
      </c>
      <c r="AC218" s="13" t="n">
        <f aca="false">(W218+Z218)*COS(Q113)-(X218+AB218)*SIN(Q113)-(W218+Z218)</f>
        <v>0</v>
      </c>
      <c r="AD218" s="12" t="n">
        <f aca="false">(W218+Z218)*SIN(Q113)+(X218+AB218)*COS(Q113)-(X218+AB218)</f>
        <v>0</v>
      </c>
    </row>
    <row collapsed="false" customFormat="false" customHeight="false" hidden="false" ht="12.8" outlineLevel="0" r="219">
      <c r="B219" s="15"/>
      <c r="C219" s="16"/>
      <c r="D219" s="16"/>
      <c r="E219" s="16"/>
      <c r="F219" s="16"/>
      <c r="G219" s="16"/>
      <c r="H219" s="16"/>
      <c r="I219" s="17"/>
      <c r="J219" s="18"/>
      <c r="L219" s="15"/>
      <c r="M219" s="16"/>
      <c r="N219" s="16"/>
      <c r="O219" s="16"/>
      <c r="P219" s="16" t="n">
        <f aca="false">F219</f>
        <v>0</v>
      </c>
      <c r="Q219" s="16" t="n">
        <f aca="false">G219</f>
        <v>0</v>
      </c>
      <c r="R219" s="17" t="n">
        <f aca="false">AA219+Y219+H219+Y113</f>
        <v>0</v>
      </c>
      <c r="S219" s="17" t="n">
        <f aca="false">Z219+AC219+I219+Y114</f>
        <v>0</v>
      </c>
      <c r="T219" s="18" t="n">
        <f aca="false">AD219+AB219+J219+Y115</f>
        <v>0</v>
      </c>
      <c r="V219" s="27" t="n">
        <f aca="false">H219-U113</f>
        <v>0</v>
      </c>
      <c r="W219" s="17" t="n">
        <f aca="false">I219-U114</f>
        <v>0</v>
      </c>
      <c r="X219" s="17" t="n">
        <f aca="false">J219-U115</f>
        <v>0</v>
      </c>
      <c r="Y219" s="17" t="n">
        <f aca="false">V219*COS(Q115)-W219*SIN(Q115)-V219</f>
        <v>0</v>
      </c>
      <c r="Z219" s="17" t="n">
        <f aca="false">V219*SIN(Q115)+W219*COS(Q115)-W219</f>
        <v>0</v>
      </c>
      <c r="AA219" s="17" t="n">
        <f aca="false">(V219+Y219)*COS(Q114)-X219*SIN(Q114)-(V219+Y219)</f>
        <v>0</v>
      </c>
      <c r="AB219" s="17" t="n">
        <f aca="false">(V219+Y219)*SIN(Q114)+X219*COS(Q114)-X219</f>
        <v>0</v>
      </c>
      <c r="AC219" s="17" t="n">
        <f aca="false">(W219+Z219)*COS(Q113)-(X219+AB219)*SIN(Q113)-(W219+Z219)</f>
        <v>0</v>
      </c>
      <c r="AD219" s="18" t="n">
        <f aca="false">(W219+Z219)*SIN(Q113)+(X219+AB219)*COS(Q113)-(X219+AB219)</f>
        <v>0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60">
      <selection activeCell="A1" activeCellId="0" pane="topLeft" sqref="A1"/>
    </sheetView>
  </sheetViews>
  <cols>
    <col collapsed="false" hidden="false" max="1025" min="1" style="0" width="9.32549019607843"/>
  </cols>
  <sheetData/>
  <printOptions headings="false" gridLines="false" gridLinesSet="true" horizontalCentered="false" verticalCentered="false"/>
  <pageMargins left="0.75" right="0.75" top="1" bottom="1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60">
      <selection activeCell="A1" activeCellId="0" pane="topLeft" sqref="A1"/>
    </sheetView>
  </sheetViews>
  <cols>
    <col collapsed="false" hidden="false" max="1025" min="1" style="0" width="9.32549019607843"/>
  </cols>
  <sheetData/>
  <printOptions headings="false" gridLines="false" gridLinesSet="true" horizontalCentered="false" verticalCentered="false"/>
  <pageMargins left="0.75" right="0.75" top="1" bottom="1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